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120" yWindow="135" windowWidth="15300" windowHeight="10950"/>
  </bookViews>
  <sheets>
    <sheet name="Cuadro 6" sheetId="1" r:id="rId1"/>
  </sheets>
  <definedNames>
    <definedName name="_xlnm.Print_Area" localSheetId="0">'Cuadro 6'!$B$2:$H$34</definedName>
  </definedNames>
  <calcPr calcId="162913"/>
</workbook>
</file>

<file path=xl/calcChain.xml><?xml version="1.0" encoding="utf-8"?>
<calcChain xmlns="http://schemas.openxmlformats.org/spreadsheetml/2006/main">
  <c r="H30" i="1" l="1"/>
  <c r="G30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7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7" i="1"/>
</calcChain>
</file>

<file path=xl/sharedStrings.xml><?xml version="1.0" encoding="utf-8"?>
<sst xmlns="http://schemas.openxmlformats.org/spreadsheetml/2006/main" count="38" uniqueCount="35">
  <si>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</si>
  <si>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</si>
  <si>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</si>
  <si>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</si>
  <si>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</si>
  <si>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</si>
  <si>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</si>
  <si>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</si>
  <si>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</si>
  <si>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</si>
  <si>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</si>
  <si>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</si>
  <si>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</si>
  <si>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16. Demás bienes y derechos de contenido económico</t>
  </si>
  <si>
    <t>Cuadro 6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</si>
  <si>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</si>
  <si>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</si>
  <si>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</si>
  <si>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</si>
  <si>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</si>
  <si>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</si>
  <si>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</si>
  <si>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</si>
  <si>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</si>
  <si>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17. Total bienes y derechos no exentos</t>
  </si>
  <si>
    <t>18. Deudas deducibles</t>
  </si>
  <si>
    <t>BASE IMPONIBLE [=(17)-(18)+(19)]</t>
  </si>
  <si>
    <t>(*) Debidas a la falta de coincidencia entre el importe de la base imponible y el resultado de minorar la cuantía del total de bienes y derechos no exentos en el importe global de las deudas.</t>
  </si>
  <si>
    <t>Componente</t>
  </si>
  <si>
    <t>Variación</t>
  </si>
  <si>
    <t>Tasa</t>
  </si>
  <si>
    <t>% s/total bienes y derechos no exentos</t>
  </si>
  <si>
    <t xml:space="preserve">Fuente: AEAT </t>
  </si>
  <si>
    <t>COMPOSICIÓN DE LA BASE IMPONIBLE (PATRIMONIO NETO). IP 2014 Y 2015</t>
  </si>
  <si>
    <r>
      <t>19. Discrepancias estadísticas</t>
    </r>
    <r>
      <rPr>
        <vertAlign val="superscript"/>
        <sz val="11"/>
        <rFont val="Times New Roman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</si>
</sst>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3" fillId="2" borderId="1" xfId="0" quotePrefix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5" fontId="8" fillId="0" borderId="12" xfId="0" applyNumberFormat="1" applyFont="1" applyBorder="1" applyAlignment="1">
      <alignment horizontal="right" vertical="center" indent="2"/>
    </xf>
    <xf numFmtId="164" fontId="8" fillId="0" borderId="9" xfId="0" applyNumberFormat="1" applyFont="1" applyBorder="1" applyAlignment="1">
      <alignment horizontal="right" vertical="center" indent="1"/>
    </xf>
    <xf numFmtId="165" fontId="8" fillId="0" borderId="2" xfId="0" applyNumberFormat="1" applyFont="1" applyBorder="1" applyAlignment="1">
      <alignment horizontal="right" vertical="center" indent="2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right" vertical="center" indent="2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165" fontId="2" fillId="0" borderId="2" xfId="0" applyNumberFormat="1" applyFont="1" applyBorder="1" applyAlignment="1">
      <alignment horizontal="right" vertical="center" indent="2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165" fontId="2" fillId="0" borderId="4" xfId="0" applyNumberFormat="1" applyFont="1" applyBorder="1" applyAlignment="1">
      <alignment horizontal="right" vertical="center" indent="2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right" vertical="center" indent="2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 indent="1"/>
    </xf>
    <xf numFmtId="165" fontId="3" fillId="3" borderId="5" xfId="0" applyNumberFormat="1" applyFont="1" applyFill="1" applyBorder="1" applyAlignment="1">
      <alignment horizontal="right" vertical="center" indent="2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4" fontId="3" fillId="3" borderId="6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3.7109375" style="1" customWidth="1"/>
    <col min="2" max="2" width="65.7109375" style="1" customWidth="1"/>
    <col min="3" max="3" width="15.7109375" style="2" customWidth="1"/>
    <col min="4" max="4" width="12.7109375" style="3" customWidth="1"/>
    <col min="5" max="5" width="15.7109375" style="1" customWidth="1"/>
    <col min="6" max="6" width="12.7109375" style="1" customWidth="1"/>
    <col min="7" max="7" width="15.7109375" style="1" customWidth="1"/>
    <col min="8" max="16384" width="11.42578125" style="1"/>
  </cols>
  <sheetData>
    <row r="2" spans="2:8" ht="15" customHeight="1" x14ac:dyDescent="0.2">
      <c r="B2" s="37" t="s">
        <v>14</v>
      </c>
      <c r="C2" s="38"/>
      <c r="D2" s="38"/>
      <c r="E2" s="38"/>
      <c r="F2" s="38"/>
      <c r="G2" s="38"/>
      <c r="H2" s="39"/>
    </row>
    <row r="3" spans="2:8" ht="18" customHeight="1" x14ac:dyDescent="0.2">
      <c r="B3" s="40" t="s">
        <v>33</v>
      </c>
      <c r="C3" s="41"/>
      <c r="D3" s="41"/>
      <c r="E3" s="41"/>
      <c r="F3" s="41"/>
      <c r="G3" s="41"/>
      <c r="H3" s="42"/>
    </row>
    <row r="4" spans="2:8" ht="9.9499999999999993" customHeight="1" x14ac:dyDescent="0.2">
      <c r="B4" s="32"/>
      <c r="C4" s="30"/>
      <c r="D4" s="30"/>
      <c r="E4" s="30"/>
      <c r="F4" s="30"/>
      <c r="G4" s="30"/>
      <c r="H4" s="30"/>
    </row>
    <row r="5" spans="2:8" ht="18" customHeight="1" x14ac:dyDescent="0.2">
      <c r="B5" s="43" t="s">
        <v>28</v>
      </c>
      <c r="C5" s="34">
        <v>2014</v>
      </c>
      <c r="D5" s="35"/>
      <c r="E5" s="34">
        <v>2015</v>
      </c>
      <c r="F5" s="35"/>
      <c r="G5" s="34" t="s">
        <v>29</v>
      </c>
      <c r="H5" s="35"/>
    </row>
    <row r="6" spans="2:8" ht="60.75" customHeight="1" x14ac:dyDescent="0.2">
      <c r="B6" s="44"/>
      <c r="C6" s="33" t="s">
        <v>15</v>
      </c>
      <c r="D6" s="31" t="s">
        <v>31</v>
      </c>
      <c r="E6" s="33" t="s">
        <v>15</v>
      </c>
      <c r="F6" s="31" t="s">
        <v>31</v>
      </c>
      <c r="G6" s="33" t="s">
        <v>15</v>
      </c>
      <c r="H6" s="4" t="s">
        <v>30</v>
      </c>
    </row>
    <row r="7" spans="2:8" ht="23.1" customHeight="1" x14ac:dyDescent="0.2">
      <c r="B7" s="5" t="s">
        <v>0</v>
      </c>
      <c r="C7" s="6">
        <v>95858.136888360023</v>
      </c>
      <c r="D7" s="7">
        <f t="shared" ref="D7:D32" si="0">C7/$C$29</f>
        <v>0.2708557323730747</v>
      </c>
      <c r="E7" s="6">
        <v>98705.751877440111</v>
      </c>
      <c r="F7" s="7">
        <f>E7/$E$29</f>
        <v>0.26799826630049117</v>
      </c>
      <c r="G7" s="6">
        <f>E7-C7</f>
        <v>2847.614989080088</v>
      </c>
      <c r="H7" s="7">
        <f>E7/C7-1</f>
        <v>2.9706554722595202E-2</v>
      </c>
    </row>
    <row r="8" spans="2:8" ht="23.1" customHeight="1" x14ac:dyDescent="0.2">
      <c r="B8" s="5" t="s">
        <v>1</v>
      </c>
      <c r="C8" s="8">
        <v>3690.8808692699999</v>
      </c>
      <c r="D8" s="7">
        <f t="shared" si="0"/>
        <v>1.04289137406476E-2</v>
      </c>
      <c r="E8" s="8">
        <v>3859.2626407199991</v>
      </c>
      <c r="F8" s="7">
        <f t="shared" ref="F8:F32" si="1">E8/$E$29</f>
        <v>1.0478373116446581E-2</v>
      </c>
      <c r="G8" s="8">
        <f t="shared" ref="G8:G32" si="2">E8-C8</f>
        <v>168.38177144999918</v>
      </c>
      <c r="H8" s="7">
        <f t="shared" ref="H8:H32" si="3">E8/C8-1</f>
        <v>4.5621025823925576E-2</v>
      </c>
    </row>
    <row r="9" spans="2:8" ht="23.1" customHeight="1" x14ac:dyDescent="0.2">
      <c r="B9" s="5" t="s">
        <v>16</v>
      </c>
      <c r="C9" s="8">
        <v>2676.8869926399993</v>
      </c>
      <c r="D9" s="7">
        <f t="shared" si="0"/>
        <v>7.5637834242061799E-3</v>
      </c>
      <c r="E9" s="8">
        <v>2722.2167867900002</v>
      </c>
      <c r="F9" s="7">
        <f t="shared" si="1"/>
        <v>7.3911536610315569E-3</v>
      </c>
      <c r="G9" s="8">
        <f t="shared" si="2"/>
        <v>45.329794150000907</v>
      </c>
      <c r="H9" s="7">
        <f t="shared" si="3"/>
        <v>1.6933772054865681E-2</v>
      </c>
    </row>
    <row r="10" spans="2:8" ht="33" customHeight="1" x14ac:dyDescent="0.2">
      <c r="B10" s="5" t="s">
        <v>17</v>
      </c>
      <c r="C10" s="8">
        <v>53848.599812830005</v>
      </c>
      <c r="D10" s="7">
        <f t="shared" si="0"/>
        <v>0.15215403108194309</v>
      </c>
      <c r="E10" s="8">
        <v>52607.747282009994</v>
      </c>
      <c r="F10" s="7">
        <f t="shared" si="1"/>
        <v>0.142836509498039</v>
      </c>
      <c r="G10" s="8">
        <f t="shared" si="2"/>
        <v>-1240.8525308200115</v>
      </c>
      <c r="H10" s="7">
        <f t="shared" si="3"/>
        <v>-2.3043357397091735E-2</v>
      </c>
    </row>
    <row r="11" spans="2:8" ht="23.1" customHeight="1" x14ac:dyDescent="0.2">
      <c r="B11" s="9" t="s">
        <v>2</v>
      </c>
      <c r="C11" s="10">
        <v>15558.53010514</v>
      </c>
      <c r="D11" s="11">
        <f t="shared" si="0"/>
        <v>4.3962017237870424E-2</v>
      </c>
      <c r="E11" s="10">
        <v>13344.418447770004</v>
      </c>
      <c r="F11" s="11">
        <f t="shared" si="1"/>
        <v>3.6231738685615918E-2</v>
      </c>
      <c r="G11" s="10">
        <f t="shared" si="2"/>
        <v>-2214.1116573699965</v>
      </c>
      <c r="H11" s="11">
        <f t="shared" si="3"/>
        <v>-0.14230853701523705</v>
      </c>
    </row>
    <row r="12" spans="2:8" ht="33" customHeight="1" x14ac:dyDescent="0.2">
      <c r="B12" s="12" t="s">
        <v>3</v>
      </c>
      <c r="C12" s="13">
        <v>10352.665847060001</v>
      </c>
      <c r="D12" s="14">
        <f t="shared" si="0"/>
        <v>2.9252382541973352E-2</v>
      </c>
      <c r="E12" s="13">
        <v>8829.6778505000038</v>
      </c>
      <c r="F12" s="14">
        <f t="shared" si="1"/>
        <v>2.3973662232612929E-2</v>
      </c>
      <c r="G12" s="13">
        <f t="shared" si="2"/>
        <v>-1522.9879965599976</v>
      </c>
      <c r="H12" s="14">
        <f t="shared" si="3"/>
        <v>-0.14711070743121712</v>
      </c>
    </row>
    <row r="13" spans="2:8" ht="33" customHeight="1" x14ac:dyDescent="0.2">
      <c r="B13" s="15" t="s">
        <v>18</v>
      </c>
      <c r="C13" s="16">
        <v>5205.8642580799988</v>
      </c>
      <c r="D13" s="17">
        <f t="shared" si="0"/>
        <v>1.4709634695897068E-2</v>
      </c>
      <c r="E13" s="16">
        <v>4514.7405972699989</v>
      </c>
      <c r="F13" s="17">
        <f t="shared" si="1"/>
        <v>1.2258076453002986E-2</v>
      </c>
      <c r="G13" s="16">
        <f t="shared" si="2"/>
        <v>-691.12366080999982</v>
      </c>
      <c r="H13" s="17">
        <f t="shared" si="3"/>
        <v>-0.13275867877986058</v>
      </c>
    </row>
    <row r="14" spans="2:8" ht="23.1" customHeight="1" x14ac:dyDescent="0.2">
      <c r="B14" s="5" t="s">
        <v>4</v>
      </c>
      <c r="C14" s="8">
        <v>81440.19587594</v>
      </c>
      <c r="D14" s="7">
        <f t="shared" si="0"/>
        <v>0.23011655154819663</v>
      </c>
      <c r="E14" s="8">
        <v>87657.291342149983</v>
      </c>
      <c r="F14" s="7">
        <f t="shared" si="1"/>
        <v>0.2380003359628175</v>
      </c>
      <c r="G14" s="8">
        <f t="shared" si="2"/>
        <v>6217.095466209983</v>
      </c>
      <c r="H14" s="7">
        <f t="shared" si="3"/>
        <v>7.6339397263737618E-2</v>
      </c>
    </row>
    <row r="15" spans="2:8" ht="30" customHeight="1" x14ac:dyDescent="0.2">
      <c r="B15" s="12" t="s">
        <v>5</v>
      </c>
      <c r="C15" s="13">
        <v>40690.420572050003</v>
      </c>
      <c r="D15" s="14">
        <f t="shared" si="0"/>
        <v>0.11497441972450154</v>
      </c>
      <c r="E15" s="13">
        <v>40587.108808069977</v>
      </c>
      <c r="F15" s="14">
        <f t="shared" si="1"/>
        <v>0.11019899638896552</v>
      </c>
      <c r="G15" s="13">
        <f t="shared" si="2"/>
        <v>-103.31176398002572</v>
      </c>
      <c r="H15" s="14">
        <f t="shared" si="3"/>
        <v>-2.5389701685951671E-3</v>
      </c>
    </row>
    <row r="16" spans="2:8" ht="33" customHeight="1" x14ac:dyDescent="0.2">
      <c r="B16" s="12" t="s">
        <v>6</v>
      </c>
      <c r="C16" s="13">
        <v>40749.775303889997</v>
      </c>
      <c r="D16" s="14">
        <f t="shared" si="0"/>
        <v>0.11514213182369508</v>
      </c>
      <c r="E16" s="13">
        <v>47070.182534080006</v>
      </c>
      <c r="F16" s="14">
        <f t="shared" si="1"/>
        <v>0.12780133957385198</v>
      </c>
      <c r="G16" s="13">
        <f t="shared" si="2"/>
        <v>6320.4072301900087</v>
      </c>
      <c r="H16" s="14">
        <f t="shared" si="3"/>
        <v>0.15510287315833771</v>
      </c>
    </row>
    <row r="17" spans="2:8" ht="23.1" customHeight="1" x14ac:dyDescent="0.2">
      <c r="B17" s="9" t="s">
        <v>7</v>
      </c>
      <c r="C17" s="10">
        <v>75094.04329192001</v>
      </c>
      <c r="D17" s="11">
        <f t="shared" si="0"/>
        <v>0.21218493028272281</v>
      </c>
      <c r="E17" s="10">
        <v>83120.453301060013</v>
      </c>
      <c r="F17" s="11">
        <f t="shared" si="1"/>
        <v>0.22568226222981022</v>
      </c>
      <c r="G17" s="10">
        <f t="shared" si="2"/>
        <v>8026.4100091400032</v>
      </c>
      <c r="H17" s="11">
        <f t="shared" si="3"/>
        <v>0.10688477617243475</v>
      </c>
    </row>
    <row r="18" spans="2:8" ht="29.25" customHeight="1" x14ac:dyDescent="0.2">
      <c r="B18" s="12" t="s">
        <v>19</v>
      </c>
      <c r="C18" s="13">
        <v>61339.719705970005</v>
      </c>
      <c r="D18" s="14">
        <f t="shared" si="0"/>
        <v>0.17332085980211742</v>
      </c>
      <c r="E18" s="13">
        <v>68901.076027690011</v>
      </c>
      <c r="F18" s="14">
        <f t="shared" si="1"/>
        <v>0.18707490263168389</v>
      </c>
      <c r="G18" s="13">
        <f t="shared" si="2"/>
        <v>7561.3563217200062</v>
      </c>
      <c r="H18" s="14">
        <f t="shared" si="3"/>
        <v>0.1232701479231586</v>
      </c>
    </row>
    <row r="19" spans="2:8" ht="33" customHeight="1" x14ac:dyDescent="0.2">
      <c r="B19" s="15" t="s">
        <v>20</v>
      </c>
      <c r="C19" s="16">
        <v>13754.32358595</v>
      </c>
      <c r="D19" s="17">
        <f t="shared" si="0"/>
        <v>3.8864070480605382E-2</v>
      </c>
      <c r="E19" s="16">
        <v>14219.377273369995</v>
      </c>
      <c r="F19" s="17">
        <f t="shared" si="1"/>
        <v>3.8607359598126334E-2</v>
      </c>
      <c r="G19" s="16">
        <f t="shared" si="2"/>
        <v>465.05368741999519</v>
      </c>
      <c r="H19" s="17">
        <f t="shared" si="3"/>
        <v>3.3811454595633172E-2</v>
      </c>
    </row>
    <row r="20" spans="2:8" ht="23.1" customHeight="1" x14ac:dyDescent="0.2">
      <c r="B20" s="5" t="s">
        <v>8</v>
      </c>
      <c r="C20" s="8">
        <v>9005.1682353800006</v>
      </c>
      <c r="D20" s="7">
        <f t="shared" si="0"/>
        <v>2.5444907617777589E-2</v>
      </c>
      <c r="E20" s="8">
        <v>9211.6679883399938</v>
      </c>
      <c r="F20" s="7">
        <f t="shared" si="1"/>
        <v>2.5010812477029444E-2</v>
      </c>
      <c r="G20" s="8">
        <f t="shared" si="2"/>
        <v>206.4997529599932</v>
      </c>
      <c r="H20" s="7">
        <f t="shared" si="3"/>
        <v>2.293124876320296E-2</v>
      </c>
    </row>
    <row r="21" spans="2:8" ht="23.1" customHeight="1" x14ac:dyDescent="0.2">
      <c r="B21" s="5" t="s">
        <v>21</v>
      </c>
      <c r="C21" s="8">
        <v>1259.2523555100001</v>
      </c>
      <c r="D21" s="7">
        <f t="shared" si="0"/>
        <v>3.5581300666359715E-3</v>
      </c>
      <c r="E21" s="8">
        <v>1411.3884257499994</v>
      </c>
      <c r="F21" s="7">
        <f t="shared" si="1"/>
        <v>3.8320933074623685E-3</v>
      </c>
      <c r="G21" s="8">
        <f t="shared" si="2"/>
        <v>152.1360702399993</v>
      </c>
      <c r="H21" s="7">
        <f t="shared" si="3"/>
        <v>0.12081460048441506</v>
      </c>
    </row>
    <row r="22" spans="2:8" ht="23.1" customHeight="1" x14ac:dyDescent="0.2">
      <c r="B22" s="5" t="s">
        <v>22</v>
      </c>
      <c r="C22" s="8">
        <v>602.1617686400001</v>
      </c>
      <c r="D22" s="7">
        <f t="shared" si="0"/>
        <v>1.7014618909399874E-3</v>
      </c>
      <c r="E22" s="8">
        <v>659.83512736</v>
      </c>
      <c r="F22" s="7">
        <f t="shared" si="1"/>
        <v>1.7915335916412851E-3</v>
      </c>
      <c r="G22" s="8">
        <f t="shared" si="2"/>
        <v>57.673358719999896</v>
      </c>
      <c r="H22" s="7">
        <f t="shared" si="3"/>
        <v>9.5777184344095545E-2</v>
      </c>
    </row>
    <row r="23" spans="2:8" ht="23.1" customHeight="1" x14ac:dyDescent="0.2">
      <c r="B23" s="5" t="s">
        <v>9</v>
      </c>
      <c r="C23" s="8">
        <v>503.17017973000003</v>
      </c>
      <c r="D23" s="7">
        <f t="shared" si="0"/>
        <v>1.4217523098512251E-3</v>
      </c>
      <c r="E23" s="8">
        <v>516.32962111999996</v>
      </c>
      <c r="F23" s="7">
        <f t="shared" si="1"/>
        <v>1.4018984777256546E-3</v>
      </c>
      <c r="G23" s="8">
        <f t="shared" si="2"/>
        <v>13.159441389999927</v>
      </c>
      <c r="H23" s="7">
        <f t="shared" si="3"/>
        <v>2.6153062959854312E-2</v>
      </c>
    </row>
    <row r="24" spans="2:8" ht="23.1" customHeight="1" x14ac:dyDescent="0.2">
      <c r="B24" s="9" t="s">
        <v>10</v>
      </c>
      <c r="C24" s="10">
        <v>1005.3197973199999</v>
      </c>
      <c r="D24" s="11">
        <f t="shared" si="0"/>
        <v>2.8406209301708677E-3</v>
      </c>
      <c r="E24" s="10">
        <v>957.60063297999977</v>
      </c>
      <c r="F24" s="11">
        <f t="shared" si="1"/>
        <v>2.6000035921467783E-3</v>
      </c>
      <c r="G24" s="10">
        <f t="shared" si="2"/>
        <v>-47.719164340000134</v>
      </c>
      <c r="H24" s="11">
        <f t="shared" si="3"/>
        <v>-4.7466651375224878E-2</v>
      </c>
    </row>
    <row r="25" spans="2:8" ht="23.1" customHeight="1" x14ac:dyDescent="0.2">
      <c r="B25" s="5" t="s">
        <v>11</v>
      </c>
      <c r="C25" s="8">
        <v>41.007646549999997</v>
      </c>
      <c r="D25" s="7">
        <f t="shared" si="0"/>
        <v>1.1587077007486855E-4</v>
      </c>
      <c r="E25" s="8">
        <v>41.415161650000002</v>
      </c>
      <c r="F25" s="7">
        <f t="shared" si="1"/>
        <v>1.1244726178202983E-4</v>
      </c>
      <c r="G25" s="8">
        <f t="shared" si="2"/>
        <v>0.40751510000000479</v>
      </c>
      <c r="H25" s="7">
        <f t="shared" si="3"/>
        <v>9.937539319724964E-3</v>
      </c>
    </row>
    <row r="26" spans="2:8" ht="23.1" customHeight="1" x14ac:dyDescent="0.2">
      <c r="B26" s="5" t="s">
        <v>23</v>
      </c>
      <c r="C26" s="8">
        <v>26.292179369999999</v>
      </c>
      <c r="D26" s="7">
        <f t="shared" si="0"/>
        <v>7.4290902474345304E-5</v>
      </c>
      <c r="E26" s="8">
        <v>29.69584296</v>
      </c>
      <c r="F26" s="7">
        <f t="shared" si="1"/>
        <v>8.0627868976606234E-5</v>
      </c>
      <c r="G26" s="8">
        <f t="shared" si="2"/>
        <v>3.4036635900000007</v>
      </c>
      <c r="H26" s="7">
        <f t="shared" si="3"/>
        <v>0.12945536169145644</v>
      </c>
    </row>
    <row r="27" spans="2:8" ht="23.1" customHeight="1" x14ac:dyDescent="0.2">
      <c r="B27" s="18" t="s">
        <v>12</v>
      </c>
      <c r="C27" s="19">
        <v>194.45130575999997</v>
      </c>
      <c r="D27" s="20">
        <f t="shared" si="0"/>
        <v>5.4943954203767688E-4</v>
      </c>
      <c r="E27" s="19">
        <v>171.81245148999994</v>
      </c>
      <c r="F27" s="20">
        <f t="shared" si="1"/>
        <v>4.6649195464647724E-4</v>
      </c>
      <c r="G27" s="19">
        <f t="shared" si="2"/>
        <v>-22.638854270000024</v>
      </c>
      <c r="H27" s="20">
        <f t="shared" si="3"/>
        <v>-0.11642428515209791</v>
      </c>
    </row>
    <row r="28" spans="2:8" ht="23.1" customHeight="1" x14ac:dyDescent="0.2">
      <c r="B28" s="5" t="s">
        <v>13</v>
      </c>
      <c r="C28" s="8">
        <v>13104.369181320004</v>
      </c>
      <c r="D28" s="7">
        <f t="shared" si="0"/>
        <v>3.7027566225570768E-2</v>
      </c>
      <c r="E28" s="8">
        <v>13290.539973119996</v>
      </c>
      <c r="F28" s="7">
        <f t="shared" si="1"/>
        <v>3.6085451994896552E-2</v>
      </c>
      <c r="G28" s="8">
        <f t="shared" si="2"/>
        <v>186.170791799992</v>
      </c>
      <c r="H28" s="7">
        <f t="shared" si="3"/>
        <v>1.4206772506483833E-2</v>
      </c>
    </row>
    <row r="29" spans="2:8" ht="23.1" customHeight="1" x14ac:dyDescent="0.2">
      <c r="B29" s="5" t="s">
        <v>24</v>
      </c>
      <c r="C29" s="8">
        <v>353908.46650543</v>
      </c>
      <c r="D29" s="7">
        <f t="shared" si="0"/>
        <v>1</v>
      </c>
      <c r="E29" s="8">
        <v>368307.42690987029</v>
      </c>
      <c r="F29" s="7">
        <f t="shared" si="1"/>
        <v>1</v>
      </c>
      <c r="G29" s="8">
        <f t="shared" si="2"/>
        <v>14398.960404440295</v>
      </c>
      <c r="H29" s="7">
        <f t="shared" si="3"/>
        <v>4.0685549420783174E-2</v>
      </c>
    </row>
    <row r="30" spans="2:8" ht="23.1" customHeight="1" x14ac:dyDescent="0.2">
      <c r="B30" s="5" t="s">
        <v>25</v>
      </c>
      <c r="C30" s="8">
        <v>-15750.91756032</v>
      </c>
      <c r="D30" s="7">
        <f t="shared" si="0"/>
        <v>-4.4505625185653291E-2</v>
      </c>
      <c r="E30" s="8">
        <v>-16182.607739470001</v>
      </c>
      <c r="F30" s="7">
        <f t="shared" si="1"/>
        <v>-4.3937771972841856E-2</v>
      </c>
      <c r="G30" s="8">
        <f>ABS(E30-C30)</f>
        <v>431.6901791500004</v>
      </c>
      <c r="H30" s="7">
        <f>(E30/C30-1)</f>
        <v>2.7407303574334074E-2</v>
      </c>
    </row>
    <row r="31" spans="2:8" ht="23.1" customHeight="1" x14ac:dyDescent="0.2">
      <c r="B31" s="21" t="s">
        <v>34</v>
      </c>
      <c r="C31" s="22">
        <v>819.39838917995803</v>
      </c>
      <c r="D31" s="23">
        <f t="shared" si="0"/>
        <v>2.3152833761533819E-3</v>
      </c>
      <c r="E31" s="22">
        <v>845.83200955967186</v>
      </c>
      <c r="F31" s="23">
        <f t="shared" si="1"/>
        <v>2.2965380216637831E-3</v>
      </c>
      <c r="G31" s="22">
        <f t="shared" si="2"/>
        <v>26.43362037971383</v>
      </c>
      <c r="H31" s="23">
        <f t="shared" si="3"/>
        <v>3.2259790510655195E-2</v>
      </c>
    </row>
    <row r="32" spans="2:8" ht="24.95" customHeight="1" x14ac:dyDescent="0.2">
      <c r="B32" s="24" t="s">
        <v>26</v>
      </c>
      <c r="C32" s="25">
        <v>338976.94733428996</v>
      </c>
      <c r="D32" s="29">
        <f t="shared" si="0"/>
        <v>0.95780965819050012</v>
      </c>
      <c r="E32" s="25">
        <v>352970.65117995994</v>
      </c>
      <c r="F32" s="29">
        <f t="shared" si="1"/>
        <v>0.95835876604882186</v>
      </c>
      <c r="G32" s="25">
        <f t="shared" si="2"/>
        <v>13993.703845669981</v>
      </c>
      <c r="H32" s="29">
        <f t="shared" si="3"/>
        <v>4.1282169645211253E-2</v>
      </c>
    </row>
    <row r="33" spans="2:8" ht="15.75" customHeight="1" x14ac:dyDescent="0.2">
      <c r="B33" s="36" t="s">
        <v>27</v>
      </c>
      <c r="C33" s="36"/>
      <c r="D33" s="36"/>
      <c r="E33" s="36"/>
      <c r="F33" s="36"/>
      <c r="G33" s="36"/>
      <c r="H33" s="36"/>
    </row>
    <row r="34" spans="2:8" ht="15.75" customHeight="1" x14ac:dyDescent="0.2">
      <c r="B34" s="26" t="s">
        <v>32</v>
      </c>
      <c r="C34" s="27"/>
      <c r="D34" s="28"/>
    </row>
  </sheetData>
  <mergeCells count="7">
    <mergeCell ref="E5:F5"/>
    <mergeCell ref="G5:H5"/>
    <mergeCell ref="B33:H33"/>
    <mergeCell ref="B2:H2"/>
    <mergeCell ref="B3:H3"/>
    <mergeCell ref="B5:B6"/>
    <mergeCell ref="C5:D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horizontalDpi="300" verticalDpi="300" r:id="rId1"/>
  <headerFooter alignWithMargins="0"/>
  <ignoredErrors>
    <ignoredError sqref="F29:F32" evalError="1"/>
    <ignoredError sqref="G30:H3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2016-10-21T07:59:26Z</cp:lastPrinted>
  <dcterms:created xsi:type="dcterms:W3CDTF">2000-05-11T18:08:25Z</dcterms:created>
  <dcterms:modified xsi:type="dcterms:W3CDTF">2018-03-20T11:06:03Z</dcterms:modified>
</cp:coreProperties>
</file>