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Cuadros\"/>
    </mc:Choice>
  </mc:AlternateContent>
  <bookViews>
    <workbookView showSheetTabs="0" xWindow="-15" yWindow="-15" windowWidth="19230" windowHeight="5760"/>
  </bookViews>
  <sheets>
    <sheet name="Cuadro 9" sheetId="1" r:id="rId1"/>
  </sheets>
  <definedNames>
    <definedName name="_xlnm.Print_Area" localSheetId="0">'Cuadro 9'!$B$2:$I$28</definedName>
  </definedNames>
  <calcPr calcId="162913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<sst xmlns="http://schemas.openxmlformats.org/spreadsheetml/2006/main" count="36" uniqueCount="34">
  <si>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</si>
  <si>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</si>
  <si>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</si>
  <si>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</si>
  <si>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</si>
  <si>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</si>
  <si>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</si>
  <si>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</si>
  <si>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</si>
  <si>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</si>
  <si>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Cuadro 9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</si>
  <si>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</si>
  <si>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</si>
  <si>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</si>
  <si>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</si>
  <si>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</si>
  <si>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</si>
  <si>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</si>
  <si>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</si>
  <si>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</si>
  <si>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</si>
  <si>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</si>
  <si>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</si>
  <si>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</si>
  <si>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</si>
  <si>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</si>
  <si>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</si>
  <si>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</si>
  <si>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</si>
  <si>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</si>
  <si>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</si>
  <si>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</si>
  <si>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Fuente: AEAT</t>
  </si>
  <si>
    <t>DISTRIBUCIÓN DE LA BASE IMPONIBLE POR TRAMOS. IP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</si>
</sst>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7" xfId="0" applyNumberFormat="1" applyFont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4" fontId="8" fillId="0" borderId="14" xfId="0" applyNumberFormat="1" applyFont="1" applyFill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2" t="s">
        <v>10</v>
      </c>
      <c r="C2" s="53"/>
      <c r="D2" s="53"/>
      <c r="E2" s="53"/>
      <c r="F2" s="53"/>
      <c r="G2" s="53"/>
      <c r="H2" s="53"/>
      <c r="I2" s="54"/>
    </row>
    <row r="3" spans="2:11" ht="18.600000000000001" customHeight="1" x14ac:dyDescent="0.2">
      <c r="B3" s="49" t="s">
        <v>33</v>
      </c>
      <c r="C3" s="50"/>
      <c r="D3" s="50"/>
      <c r="E3" s="50"/>
      <c r="F3" s="50"/>
      <c r="G3" s="50"/>
      <c r="H3" s="50"/>
      <c r="I3" s="51"/>
    </row>
    <row r="4" spans="2:11" ht="9.9499999999999993" customHeight="1" x14ac:dyDescent="0.2">
      <c r="B4" s="45"/>
      <c r="C4" s="44"/>
      <c r="D4" s="44"/>
      <c r="E4" s="44"/>
      <c r="F4" s="44"/>
      <c r="G4" s="44"/>
      <c r="H4" s="44"/>
      <c r="I4" s="45"/>
    </row>
    <row r="5" spans="2:11" ht="35.1" customHeight="1" x14ac:dyDescent="0.2">
      <c r="B5" s="9" t="s">
        <v>6</v>
      </c>
      <c r="C5" s="47" t="s">
        <v>8</v>
      </c>
      <c r="D5" s="48"/>
      <c r="E5" s="48"/>
      <c r="F5" s="47" t="s">
        <v>4</v>
      </c>
      <c r="G5" s="48"/>
      <c r="H5" s="55"/>
      <c r="I5" s="10" t="s">
        <v>5</v>
      </c>
      <c r="J5" s="1"/>
      <c r="K5" s="1"/>
    </row>
    <row r="6" spans="2:11" ht="30" customHeight="1" x14ac:dyDescent="0.2">
      <c r="B6" s="46" t="s">
        <v>7</v>
      </c>
      <c r="C6" s="11" t="s">
        <v>3</v>
      </c>
      <c r="D6" s="12" t="s">
        <v>0</v>
      </c>
      <c r="E6" s="12" t="s">
        <v>1</v>
      </c>
      <c r="F6" s="13" t="s">
        <v>11</v>
      </c>
      <c r="G6" s="11" t="s">
        <v>0</v>
      </c>
      <c r="H6" s="14" t="s">
        <v>1</v>
      </c>
      <c r="I6" s="11" t="s">
        <v>9</v>
      </c>
      <c r="J6" s="1"/>
      <c r="K6" s="1"/>
    </row>
    <row r="7" spans="2:11" ht="16.5" customHeight="1" x14ac:dyDescent="0.2">
      <c r="B7" s="15" t="s">
        <v>12</v>
      </c>
      <c r="C7" s="16">
        <v>26955</v>
      </c>
      <c r="D7" s="17">
        <f>C7/$C$27</f>
        <v>0.14352347331597529</v>
      </c>
      <c r="E7" s="18">
        <f>D7</f>
        <v>0.14352347331597529</v>
      </c>
      <c r="F7" s="19">
        <v>14175.382098990096</v>
      </c>
      <c r="G7" s="17">
        <f t="shared" ref="G7:G27" si="0">F7/$F$27</f>
        <v>4.0160228765770287E-2</v>
      </c>
      <c r="H7" s="20">
        <f>G7</f>
        <v>4.0160228765770287E-2</v>
      </c>
      <c r="I7" s="21">
        <f>F7*10^6/C7</f>
        <v>525890.63620812818</v>
      </c>
    </row>
    <row r="8" spans="2:11" ht="16.5" customHeight="1" x14ac:dyDescent="0.2">
      <c r="B8" s="22" t="s">
        <v>13</v>
      </c>
      <c r="C8" s="23">
        <v>18117</v>
      </c>
      <c r="D8" s="24">
        <f>C8/$C$27</f>
        <v>9.6465025637748988E-2</v>
      </c>
      <c r="E8" s="18">
        <f>D8+E7</f>
        <v>0.23998849895372426</v>
      </c>
      <c r="F8" s="25">
        <v>13370.409371240046</v>
      </c>
      <c r="G8" s="24">
        <f t="shared" si="0"/>
        <v>3.7879663157669233E-2</v>
      </c>
      <c r="H8" s="18">
        <f>G8+H7</f>
        <v>7.8039891923439519E-2</v>
      </c>
      <c r="I8" s="26">
        <f>F8*10^6/C8</f>
        <v>738003.49788817379</v>
      </c>
    </row>
    <row r="9" spans="2:11" ht="16.5" customHeight="1" x14ac:dyDescent="0.2">
      <c r="B9" s="22" t="s">
        <v>14</v>
      </c>
      <c r="C9" s="23">
        <v>17636</v>
      </c>
      <c r="D9" s="24">
        <f t="shared" ref="D9:D27" si="1">C9/$C$27</f>
        <v>9.3903913018012986E-2</v>
      </c>
      <c r="E9" s="18">
        <f t="shared" ref="E9:E26" si="2">D9+E8</f>
        <v>0.33389241197173725</v>
      </c>
      <c r="F9" s="25">
        <v>14665.306014089974</v>
      </c>
      <c r="G9" s="24">
        <f t="shared" si="0"/>
        <v>4.15482306108588E-2</v>
      </c>
      <c r="H9" s="18">
        <f t="shared" ref="H9:H26" si="3">G9+H8</f>
        <v>0.11958812253429832</v>
      </c>
      <c r="I9" s="26">
        <f t="shared" ref="I9:I27" si="4">F9*10^6/C9</f>
        <v>831555.1153373766</v>
      </c>
    </row>
    <row r="10" spans="2:11" ht="16.5" customHeight="1" x14ac:dyDescent="0.2">
      <c r="B10" s="22" t="s">
        <v>15</v>
      </c>
      <c r="C10" s="23">
        <v>15475</v>
      </c>
      <c r="D10" s="24">
        <f t="shared" si="1"/>
        <v>8.2397542183814412E-2</v>
      </c>
      <c r="E10" s="18">
        <f t="shared" si="2"/>
        <v>0.41628995415555164</v>
      </c>
      <c r="F10" s="25">
        <v>14304.178418519898</v>
      </c>
      <c r="G10" s="24">
        <f t="shared" si="0"/>
        <v>4.0525121198325915E-2</v>
      </c>
      <c r="H10" s="18">
        <f t="shared" si="3"/>
        <v>0.16011324373262423</v>
      </c>
      <c r="I10" s="26">
        <f t="shared" si="4"/>
        <v>924341.09328076884</v>
      </c>
    </row>
    <row r="11" spans="2:11" ht="16.5" customHeight="1" x14ac:dyDescent="0.2">
      <c r="B11" s="27" t="s">
        <v>16</v>
      </c>
      <c r="C11" s="28">
        <v>29199</v>
      </c>
      <c r="D11" s="29">
        <f t="shared" si="1"/>
        <v>0.15547178250243598</v>
      </c>
      <c r="E11" s="30">
        <f t="shared" si="2"/>
        <v>0.57176173665798768</v>
      </c>
      <c r="F11" s="31">
        <v>31603.579703949861</v>
      </c>
      <c r="G11" s="29">
        <f t="shared" si="0"/>
        <v>8.9535998526509133E-2</v>
      </c>
      <c r="H11" s="30">
        <f t="shared" si="3"/>
        <v>0.24964924225913337</v>
      </c>
      <c r="I11" s="32">
        <f t="shared" si="4"/>
        <v>1082351.4402530862</v>
      </c>
    </row>
    <row r="12" spans="2:11" ht="16.5" customHeight="1" x14ac:dyDescent="0.2">
      <c r="B12" s="22" t="s">
        <v>17</v>
      </c>
      <c r="C12" s="23">
        <v>19286</v>
      </c>
      <c r="D12" s="24">
        <f t="shared" si="1"/>
        <v>0.10268943447864586</v>
      </c>
      <c r="E12" s="18">
        <f t="shared" si="2"/>
        <v>0.67445117113663355</v>
      </c>
      <c r="F12" s="25">
        <v>25379.31990100017</v>
      </c>
      <c r="G12" s="24">
        <f t="shared" si="0"/>
        <v>7.190206839055488E-2</v>
      </c>
      <c r="H12" s="18">
        <f t="shared" si="3"/>
        <v>0.32155131064968823</v>
      </c>
      <c r="I12" s="26">
        <f t="shared" si="4"/>
        <v>1315945.2401223774</v>
      </c>
    </row>
    <row r="13" spans="2:11" ht="16.5" customHeight="1" x14ac:dyDescent="0.2">
      <c r="B13" s="22" t="s">
        <v>18</v>
      </c>
      <c r="C13" s="23">
        <v>21221</v>
      </c>
      <c r="D13" s="24">
        <f t="shared" si="1"/>
        <v>0.11299245510066078</v>
      </c>
      <c r="E13" s="18">
        <f t="shared" si="2"/>
        <v>0.78744362623729436</v>
      </c>
      <c r="F13" s="25">
        <v>34905.901859760015</v>
      </c>
      <c r="G13" s="24">
        <f t="shared" si="0"/>
        <v>9.8891796649584487E-2</v>
      </c>
      <c r="H13" s="18">
        <f t="shared" si="3"/>
        <v>0.4204431072992727</v>
      </c>
      <c r="I13" s="26">
        <f t="shared" si="4"/>
        <v>1644875.4469516054</v>
      </c>
    </row>
    <row r="14" spans="2:11" ht="16.5" customHeight="1" x14ac:dyDescent="0.2">
      <c r="B14" s="22" t="s">
        <v>19</v>
      </c>
      <c r="C14" s="23">
        <v>11796</v>
      </c>
      <c r="D14" s="24">
        <f t="shared" si="1"/>
        <v>6.2808491605833586E-2</v>
      </c>
      <c r="E14" s="18">
        <f t="shared" si="2"/>
        <v>0.85025211784312793</v>
      </c>
      <c r="F14" s="25">
        <v>25034.428487500027</v>
      </c>
      <c r="G14" s="24">
        <f t="shared" si="0"/>
        <v>7.0924957652460388E-2</v>
      </c>
      <c r="H14" s="18">
        <f t="shared" si="3"/>
        <v>0.49136806495173307</v>
      </c>
      <c r="I14" s="26">
        <f t="shared" si="4"/>
        <v>2122281.1535690087</v>
      </c>
    </row>
    <row r="15" spans="2:11" ht="16.5" customHeight="1" x14ac:dyDescent="0.2">
      <c r="B15" s="22" t="s">
        <v>20</v>
      </c>
      <c r="C15" s="23">
        <v>7092</v>
      </c>
      <c r="D15" s="24">
        <f t="shared" si="1"/>
        <v>3.7761768605338406E-2</v>
      </c>
      <c r="E15" s="18">
        <f t="shared" si="2"/>
        <v>0.88801388644846635</v>
      </c>
      <c r="F15" s="25">
        <v>18456.303187909954</v>
      </c>
      <c r="G15" s="24">
        <f t="shared" si="0"/>
        <v>5.2288492332752394E-2</v>
      </c>
      <c r="H15" s="18">
        <f t="shared" si="3"/>
        <v>0.54365655728448548</v>
      </c>
      <c r="I15" s="26">
        <f t="shared" si="4"/>
        <v>2602411.61702058</v>
      </c>
    </row>
    <row r="16" spans="2:11" ht="16.5" customHeight="1" x14ac:dyDescent="0.2">
      <c r="B16" s="27" t="s">
        <v>21</v>
      </c>
      <c r="C16" s="28">
        <v>4521</v>
      </c>
      <c r="D16" s="29">
        <f t="shared" si="1"/>
        <v>2.4072328802134082E-2</v>
      </c>
      <c r="E16" s="30">
        <f t="shared" si="2"/>
        <v>0.91208621525060041</v>
      </c>
      <c r="F16" s="31">
        <v>13926.198332890008</v>
      </c>
      <c r="G16" s="29">
        <f t="shared" si="0"/>
        <v>3.9454267051199733E-2</v>
      </c>
      <c r="H16" s="30">
        <f t="shared" si="3"/>
        <v>0.58311082433568517</v>
      </c>
      <c r="I16" s="32">
        <f t="shared" si="4"/>
        <v>3080335.840055299</v>
      </c>
    </row>
    <row r="17" spans="2:9" ht="16.5" customHeight="1" x14ac:dyDescent="0.2">
      <c r="B17" s="22" t="s">
        <v>22</v>
      </c>
      <c r="C17" s="23">
        <v>3256</v>
      </c>
      <c r="D17" s="24">
        <f t="shared" si="1"/>
        <v>1.733676234898221E-2</v>
      </c>
      <c r="E17" s="18">
        <f t="shared" si="2"/>
        <v>0.92942297759958259</v>
      </c>
      <c r="F17" s="25">
        <v>11520.50866544002</v>
      </c>
      <c r="G17" s="24">
        <f t="shared" si="0"/>
        <v>3.2638715504894368E-2</v>
      </c>
      <c r="H17" s="18">
        <f t="shared" si="3"/>
        <v>0.61574953984057956</v>
      </c>
      <c r="I17" s="26">
        <f t="shared" si="4"/>
        <v>3538239.7621130282</v>
      </c>
    </row>
    <row r="18" spans="2:9" ht="16.5" customHeight="1" x14ac:dyDescent="0.2">
      <c r="B18" s="22" t="s">
        <v>23</v>
      </c>
      <c r="C18" s="23">
        <v>2247</v>
      </c>
      <c r="D18" s="24">
        <f t="shared" si="1"/>
        <v>1.1964282861843681E-2</v>
      </c>
      <c r="E18" s="18">
        <f t="shared" si="2"/>
        <v>0.94138726046142629</v>
      </c>
      <c r="F18" s="25">
        <v>9084.7651235599878</v>
      </c>
      <c r="G18" s="24">
        <f t="shared" si="0"/>
        <v>2.5738018425016804E-2</v>
      </c>
      <c r="H18" s="18">
        <f t="shared" si="3"/>
        <v>0.64148755826559634</v>
      </c>
      <c r="I18" s="26">
        <f t="shared" si="4"/>
        <v>4043064.140436132</v>
      </c>
    </row>
    <row r="19" spans="2:9" ht="16.5" customHeight="1" x14ac:dyDescent="0.2">
      <c r="B19" s="22" t="s">
        <v>24</v>
      </c>
      <c r="C19" s="23">
        <v>1796</v>
      </c>
      <c r="D19" s="24">
        <f t="shared" si="1"/>
        <v>9.5629069959373616E-3</v>
      </c>
      <c r="E19" s="18">
        <f t="shared" si="2"/>
        <v>0.9509501674573636</v>
      </c>
      <c r="F19" s="25">
        <v>8062.2836832799821</v>
      </c>
      <c r="G19" s="24">
        <f t="shared" si="0"/>
        <v>2.284122959324875E-2</v>
      </c>
      <c r="H19" s="18">
        <f t="shared" si="3"/>
        <v>0.66432878785884508</v>
      </c>
      <c r="I19" s="26">
        <f t="shared" si="4"/>
        <v>4489022.0953674736</v>
      </c>
    </row>
    <row r="20" spans="2:9" ht="16.5" customHeight="1" x14ac:dyDescent="0.2">
      <c r="B20" s="22" t="s">
        <v>25</v>
      </c>
      <c r="C20" s="23">
        <v>4388</v>
      </c>
      <c r="D20" s="24">
        <f t="shared" si="1"/>
        <v>2.3364162526822465E-2</v>
      </c>
      <c r="E20" s="18">
        <f>D20+E19</f>
        <v>0.9743143299841861</v>
      </c>
      <c r="F20" s="25">
        <v>25287.75357832999</v>
      </c>
      <c r="G20" s="24">
        <f t="shared" si="0"/>
        <v>7.1642652140608665E-2</v>
      </c>
      <c r="H20" s="18">
        <f>G20+H19</f>
        <v>0.73597143999945369</v>
      </c>
      <c r="I20" s="26">
        <f t="shared" si="4"/>
        <v>5762933.8145692777</v>
      </c>
    </row>
    <row r="21" spans="2:9" ht="16.5" customHeight="1" x14ac:dyDescent="0.2">
      <c r="B21" s="27" t="s">
        <v>26</v>
      </c>
      <c r="C21" s="28">
        <v>1736</v>
      </c>
      <c r="D21" s="29">
        <f t="shared" si="1"/>
        <v>9.2434334882779846E-3</v>
      </c>
      <c r="E21" s="30">
        <f t="shared" si="2"/>
        <v>0.98355776347246404</v>
      </c>
      <c r="F21" s="31">
        <v>14325.543868299997</v>
      </c>
      <c r="G21" s="29">
        <f t="shared" si="0"/>
        <v>4.0585651584375514E-2</v>
      </c>
      <c r="H21" s="30">
        <f t="shared" si="3"/>
        <v>0.77655709158382924</v>
      </c>
      <c r="I21" s="32">
        <f t="shared" si="4"/>
        <v>8252041.3987903213</v>
      </c>
    </row>
    <row r="22" spans="2:9" ht="16.5" customHeight="1" x14ac:dyDescent="0.2">
      <c r="B22" s="22" t="s">
        <v>27</v>
      </c>
      <c r="C22" s="23">
        <v>2315</v>
      </c>
      <c r="D22" s="24">
        <f t="shared" si="1"/>
        <v>1.2326352837190977E-2</v>
      </c>
      <c r="E22" s="18">
        <f t="shared" si="2"/>
        <v>0.99588411630965501</v>
      </c>
      <c r="F22" s="25">
        <v>32351.820500930015</v>
      </c>
      <c r="G22" s="24">
        <f t="shared" si="0"/>
        <v>9.1655837086680722E-2</v>
      </c>
      <c r="H22" s="18">
        <f t="shared" si="3"/>
        <v>0.86821292867050992</v>
      </c>
      <c r="I22" s="26">
        <f t="shared" si="4"/>
        <v>13974868.466924412</v>
      </c>
    </row>
    <row r="23" spans="2:9" ht="16.5" customHeight="1" x14ac:dyDescent="0.2">
      <c r="B23" s="22" t="s">
        <v>28</v>
      </c>
      <c r="C23" s="23">
        <v>527</v>
      </c>
      <c r="D23" s="24">
        <f t="shared" si="1"/>
        <v>2.8060423089415311E-3</v>
      </c>
      <c r="E23" s="18">
        <f t="shared" si="2"/>
        <v>0.99869015861859656</v>
      </c>
      <c r="F23" s="25">
        <v>17076.200394440002</v>
      </c>
      <c r="G23" s="24">
        <f t="shared" si="0"/>
        <v>4.8378527612296593E-2</v>
      </c>
      <c r="H23" s="18">
        <f t="shared" si="3"/>
        <v>0.91659145628280647</v>
      </c>
      <c r="I23" s="26">
        <f t="shared" si="4"/>
        <v>32402657.294952568</v>
      </c>
    </row>
    <row r="24" spans="2:9" ht="16.5" customHeight="1" x14ac:dyDescent="0.2">
      <c r="B24" s="22" t="s">
        <v>29</v>
      </c>
      <c r="C24" s="23">
        <v>143</v>
      </c>
      <c r="D24" s="24">
        <f t="shared" si="1"/>
        <v>7.6141185992151597E-4</v>
      </c>
      <c r="E24" s="18">
        <f t="shared" si="2"/>
        <v>0.99945157047851807</v>
      </c>
      <c r="F24" s="25">
        <v>8433.6704201100001</v>
      </c>
      <c r="G24" s="24">
        <f t="shared" si="0"/>
        <v>2.3893404145406257E-2</v>
      </c>
      <c r="H24" s="18">
        <f t="shared" si="3"/>
        <v>0.94048486042821278</v>
      </c>
      <c r="I24" s="26">
        <f t="shared" si="4"/>
        <v>58976716.224545449</v>
      </c>
    </row>
    <row r="25" spans="2:9" ht="16.5" customHeight="1" x14ac:dyDescent="0.2">
      <c r="B25" s="22" t="s">
        <v>30</v>
      </c>
      <c r="C25" s="23">
        <v>32</v>
      </c>
      <c r="D25" s="24">
        <f t="shared" si="1"/>
        <v>1.7038587075166793E-4</v>
      </c>
      <c r="E25" s="18">
        <f t="shared" si="2"/>
        <v>0.99962195634926976</v>
      </c>
      <c r="F25" s="25">
        <v>2754.4286711800005</v>
      </c>
      <c r="G25" s="24">
        <f t="shared" si="0"/>
        <v>7.8035628797241607E-3</v>
      </c>
      <c r="H25" s="18">
        <f t="shared" si="3"/>
        <v>0.94828842330793695</v>
      </c>
      <c r="I25" s="26">
        <f t="shared" si="4"/>
        <v>86075895.97437501</v>
      </c>
    </row>
    <row r="26" spans="2:9" ht="16.5" customHeight="1" x14ac:dyDescent="0.2">
      <c r="B26" s="33" t="s">
        <v>31</v>
      </c>
      <c r="C26" s="23">
        <v>71</v>
      </c>
      <c r="D26" s="34">
        <f t="shared" si="1"/>
        <v>3.7804365073026318E-4</v>
      </c>
      <c r="E26" s="35">
        <f t="shared" si="2"/>
        <v>1</v>
      </c>
      <c r="F26" s="25">
        <v>18252.668898540003</v>
      </c>
      <c r="G26" s="24">
        <f t="shared" si="0"/>
        <v>5.1711576692063249E-2</v>
      </c>
      <c r="H26" s="35">
        <f t="shared" si="3"/>
        <v>1.0000000000000002</v>
      </c>
      <c r="I26" s="26">
        <f t="shared" si="4"/>
        <v>257079843.6414085</v>
      </c>
    </row>
    <row r="27" spans="2:9" ht="16.5" customHeight="1" x14ac:dyDescent="0.2">
      <c r="B27" s="36" t="s">
        <v>2</v>
      </c>
      <c r="C27" s="37">
        <v>187809</v>
      </c>
      <c r="D27" s="38">
        <f t="shared" si="1"/>
        <v>1</v>
      </c>
      <c r="E27" s="39"/>
      <c r="F27" s="40">
        <v>352970.65117995994</v>
      </c>
      <c r="G27" s="38">
        <f t="shared" si="0"/>
        <v>1</v>
      </c>
      <c r="H27" s="41"/>
      <c r="I27" s="42">
        <f t="shared" si="4"/>
        <v>1879412.8672212726</v>
      </c>
    </row>
    <row r="28" spans="2:9" ht="15" customHeight="1" x14ac:dyDescent="0.2">
      <c r="B28" s="43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  <ignoredErrors>
    <ignoredError sqref="D13:E27 H7:I27 G13:G2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2016-10-21T08:09:11Z</cp:lastPrinted>
  <dcterms:created xsi:type="dcterms:W3CDTF">2001-06-26T11:30:24Z</dcterms:created>
  <dcterms:modified xsi:type="dcterms:W3CDTF">2018-03-20T11:05:13Z</dcterms:modified>
</cp:coreProperties>
</file>