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480" yWindow="30" windowWidth="11940" windowHeight="5640"/>
  </bookViews>
  <sheets>
    <sheet name="Cuadro 10" sheetId="1" r:id="rId1"/>
  </sheets>
  <definedNames>
    <definedName name="_xlnm.Print_Area" localSheetId="0">'Cuadro 10'!$B$2:$I$28</definedName>
  </definedNames>
  <calcPr calcId="162913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<sst xmlns="http://schemas.openxmlformats.org/spreadsheetml/2006/main" count="36" uniqueCount="34">
  <si>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</si>
  <si>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</si>
  <si>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</si>
  <si>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</si>
  <si>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</si>
  <si>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</si>
  <si>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</si>
  <si>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</si>
  <si>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</si>
  <si>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</si>
  <si>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</si>
  <si>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</si>
  <si>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</si>
  <si>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</si>
  <si>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</si>
  <si>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</si>
  <si>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</si>
  <si>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</si>
  <si>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</si>
  <si>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</si>
  <si>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</si>
  <si>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</si>
  <si>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</si>
  <si>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</si>
  <si>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</si>
  <si>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</si>
  <si>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</si>
  <si>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</si>
  <si>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</si>
  <si>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</si>
  <si>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</si>
  <si>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10</t>
  </si>
  <si>
    <t>Fuente: AEAT</t>
  </si>
  <si>
    <t>DISTRIBUCIÓN DE LA REDUCCIÓN DE LA BASE IMPONIBLE POR EL MÍNIMO EXENTO, POR TRAMOS DE BASE IMPONIBLE. IP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</si>
</sst>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31</v>
      </c>
      <c r="C2" s="53"/>
      <c r="D2" s="53"/>
      <c r="E2" s="53"/>
      <c r="F2" s="53"/>
      <c r="G2" s="53"/>
      <c r="H2" s="53"/>
      <c r="I2" s="54"/>
    </row>
    <row r="3" spans="2:11" ht="31.5" customHeight="1" x14ac:dyDescent="0.2">
      <c r="B3" s="49" t="s">
        <v>33</v>
      </c>
      <c r="C3" s="50"/>
      <c r="D3" s="50"/>
      <c r="E3" s="50"/>
      <c r="F3" s="50"/>
      <c r="G3" s="50"/>
      <c r="H3" s="50"/>
      <c r="I3" s="51"/>
    </row>
    <row r="4" spans="2:11" ht="9.9499999999999993" customHeight="1" x14ac:dyDescent="0.2">
      <c r="B4" s="46"/>
      <c r="C4" s="45"/>
      <c r="D4" s="45"/>
      <c r="E4" s="45"/>
      <c r="F4" s="45"/>
      <c r="G4" s="45"/>
      <c r="H4" s="45"/>
      <c r="I4" s="46"/>
    </row>
    <row r="5" spans="2:11" ht="35.1" customHeight="1" x14ac:dyDescent="0.2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11</v>
      </c>
      <c r="C7" s="17">
        <v>27535</v>
      </c>
      <c r="D7" s="18">
        <f>C7/$C$27</f>
        <v>0.14593491626033495</v>
      </c>
      <c r="E7" s="19">
        <f>D7</f>
        <v>0.14593491626033495</v>
      </c>
      <c r="F7" s="20">
        <v>15000.3</v>
      </c>
      <c r="G7" s="18">
        <f t="shared" ref="G7:G27" si="0">F7/$F$27</f>
        <v>0.12979159348009295</v>
      </c>
      <c r="H7" s="21">
        <f>G7</f>
        <v>0.12979159348009295</v>
      </c>
      <c r="I7" s="22">
        <f>F7*10^6/C7</f>
        <v>544772.10822589428</v>
      </c>
    </row>
    <row r="8" spans="2:11" ht="16.5" customHeight="1" x14ac:dyDescent="0.2">
      <c r="B8" s="23" t="s">
        <v>12</v>
      </c>
      <c r="C8" s="24">
        <v>18138</v>
      </c>
      <c r="D8" s="25">
        <f>C8/$C$27</f>
        <v>9.6131015475938095E-2</v>
      </c>
      <c r="E8" s="19">
        <f>D8+E7</f>
        <v>0.24206593173627305</v>
      </c>
      <c r="F8" s="26">
        <v>10869.1</v>
      </c>
      <c r="G8" s="25">
        <f t="shared" si="0"/>
        <v>9.4045972993505367E-2</v>
      </c>
      <c r="H8" s="19">
        <f>G8+H7</f>
        <v>0.22383756647359832</v>
      </c>
      <c r="I8" s="27">
        <f>F8*10^6/C8</f>
        <v>599244.67967802403</v>
      </c>
    </row>
    <row r="9" spans="2:11" ht="16.5" customHeight="1" x14ac:dyDescent="0.2">
      <c r="B9" s="23" t="s">
        <v>13</v>
      </c>
      <c r="C9" s="24">
        <v>17650</v>
      </c>
      <c r="D9" s="25">
        <f t="shared" ref="D9:D27" si="1">C9/$C$27</f>
        <v>9.354462582149671E-2</v>
      </c>
      <c r="E9" s="19">
        <f t="shared" ref="E9:E26" si="2">D9+E8</f>
        <v>0.33561055755776975</v>
      </c>
      <c r="F9" s="26">
        <v>10842.9</v>
      </c>
      <c r="G9" s="25">
        <f t="shared" si="0"/>
        <v>9.3819274877522452E-2</v>
      </c>
      <c r="H9" s="19">
        <f t="shared" ref="H9:H26" si="3">G9+H8</f>
        <v>0.31765684135112077</v>
      </c>
      <c r="I9" s="27">
        <f t="shared" ref="I9:I27" si="4">F9*10^6/C9</f>
        <v>614328.611898017</v>
      </c>
    </row>
    <row r="10" spans="2:11" ht="16.5" customHeight="1" x14ac:dyDescent="0.2">
      <c r="B10" s="23" t="s">
        <v>14</v>
      </c>
      <c r="C10" s="24">
        <v>15491</v>
      </c>
      <c r="D10" s="25">
        <f t="shared" si="1"/>
        <v>8.2101971592113632E-2</v>
      </c>
      <c r="E10" s="19">
        <f t="shared" si="2"/>
        <v>0.41771252914988338</v>
      </c>
      <c r="F10" s="26">
        <v>9590.7000000000007</v>
      </c>
      <c r="G10" s="25">
        <f t="shared" si="0"/>
        <v>8.2984489349514856E-2</v>
      </c>
      <c r="H10" s="19">
        <f t="shared" si="3"/>
        <v>0.40064133070063562</v>
      </c>
      <c r="I10" s="27">
        <f t="shared" si="4"/>
        <v>619114.32444645278</v>
      </c>
    </row>
    <row r="11" spans="2:11" ht="16.5" customHeight="1" x14ac:dyDescent="0.2">
      <c r="B11" s="28" t="s">
        <v>15</v>
      </c>
      <c r="C11" s="29">
        <v>29232</v>
      </c>
      <c r="D11" s="30">
        <f t="shared" si="1"/>
        <v>0.15492898028407887</v>
      </c>
      <c r="E11" s="31">
        <f t="shared" si="2"/>
        <v>0.5726415094339623</v>
      </c>
      <c r="F11" s="32">
        <v>18194.3</v>
      </c>
      <c r="G11" s="30">
        <f t="shared" si="0"/>
        <v>0.15742799739037588</v>
      </c>
      <c r="H11" s="31">
        <f t="shared" si="3"/>
        <v>0.55806932809101151</v>
      </c>
      <c r="I11" s="33">
        <f t="shared" si="4"/>
        <v>622410.37219485501</v>
      </c>
    </row>
    <row r="12" spans="2:11" ht="16.5" customHeight="1" x14ac:dyDescent="0.2">
      <c r="B12" s="23" t="s">
        <v>16</v>
      </c>
      <c r="C12" s="24">
        <v>19317</v>
      </c>
      <c r="D12" s="25">
        <f t="shared" si="1"/>
        <v>0.10237969048123807</v>
      </c>
      <c r="E12" s="19">
        <f t="shared" si="2"/>
        <v>0.67502119991520038</v>
      </c>
      <c r="F12" s="26">
        <v>12109.1</v>
      </c>
      <c r="G12" s="25">
        <f t="shared" si="0"/>
        <v>0.10477519680338351</v>
      </c>
      <c r="H12" s="19">
        <f t="shared" si="3"/>
        <v>0.66284452489439505</v>
      </c>
      <c r="I12" s="27">
        <f t="shared" si="4"/>
        <v>626862.34922607034</v>
      </c>
    </row>
    <row r="13" spans="2:11" ht="16.5" customHeight="1" x14ac:dyDescent="0.2">
      <c r="B13" s="23" t="s">
        <v>17</v>
      </c>
      <c r="C13" s="24">
        <v>21258</v>
      </c>
      <c r="D13" s="25">
        <f t="shared" si="1"/>
        <v>0.11266694933220267</v>
      </c>
      <c r="E13" s="19">
        <f t="shared" si="2"/>
        <v>0.78768814924740305</v>
      </c>
      <c r="F13" s="26">
        <v>13329.9</v>
      </c>
      <c r="G13" s="25">
        <f t="shared" si="0"/>
        <v>0.11533829069620549</v>
      </c>
      <c r="H13" s="19">
        <f t="shared" si="3"/>
        <v>0.77818281559060054</v>
      </c>
      <c r="I13" s="27">
        <f t="shared" si="4"/>
        <v>627053.34462320071</v>
      </c>
    </row>
    <row r="14" spans="2:11" ht="16.5" customHeight="1" x14ac:dyDescent="0.2">
      <c r="B14" s="23" t="s">
        <v>18</v>
      </c>
      <c r="C14" s="24">
        <v>11827</v>
      </c>
      <c r="D14" s="25">
        <f t="shared" si="1"/>
        <v>6.268284926860293E-2</v>
      </c>
      <c r="E14" s="19">
        <f t="shared" si="2"/>
        <v>0.85037099851600595</v>
      </c>
      <c r="F14" s="26">
        <v>7521.2</v>
      </c>
      <c r="G14" s="25">
        <f t="shared" si="0"/>
        <v>6.5077933966819004E-2</v>
      </c>
      <c r="H14" s="19">
        <f t="shared" si="3"/>
        <v>0.84326074955741959</v>
      </c>
      <c r="I14" s="27">
        <f t="shared" si="4"/>
        <v>635934.7256278008</v>
      </c>
    </row>
    <row r="15" spans="2:11" ht="16.5" customHeight="1" x14ac:dyDescent="0.2">
      <c r="B15" s="23" t="s">
        <v>19</v>
      </c>
      <c r="C15" s="24">
        <v>7126</v>
      </c>
      <c r="D15" s="25">
        <f t="shared" si="1"/>
        <v>3.7767648929404284E-2</v>
      </c>
      <c r="E15" s="19">
        <f t="shared" si="2"/>
        <v>0.88813864744541027</v>
      </c>
      <c r="F15" s="26">
        <v>4539.3</v>
      </c>
      <c r="G15" s="25">
        <f t="shared" si="0"/>
        <v>3.9276746484016058E-2</v>
      </c>
      <c r="H15" s="19">
        <f t="shared" si="3"/>
        <v>0.88253749604143561</v>
      </c>
      <c r="I15" s="27">
        <f t="shared" si="4"/>
        <v>637005.33258490032</v>
      </c>
    </row>
    <row r="16" spans="2:11" ht="16.5" customHeight="1" x14ac:dyDescent="0.2">
      <c r="B16" s="28" t="s">
        <v>20</v>
      </c>
      <c r="C16" s="29">
        <v>4545</v>
      </c>
      <c r="D16" s="30">
        <f t="shared" si="1"/>
        <v>2.4088403646385415E-2</v>
      </c>
      <c r="E16" s="31">
        <f t="shared" si="2"/>
        <v>0.91222705109179569</v>
      </c>
      <c r="F16" s="32">
        <v>2907</v>
      </c>
      <c r="G16" s="30">
        <f t="shared" si="0"/>
        <v>2.5153107754286932E-2</v>
      </c>
      <c r="H16" s="31">
        <f t="shared" si="3"/>
        <v>0.90769060379572253</v>
      </c>
      <c r="I16" s="33">
        <f t="shared" si="4"/>
        <v>639603.96039603965</v>
      </c>
    </row>
    <row r="17" spans="2:9" ht="16.5" customHeight="1" x14ac:dyDescent="0.2">
      <c r="B17" s="23" t="s">
        <v>21</v>
      </c>
      <c r="C17" s="24">
        <v>3262</v>
      </c>
      <c r="D17" s="25">
        <f t="shared" si="1"/>
        <v>1.7288530845876615E-2</v>
      </c>
      <c r="E17" s="19">
        <f t="shared" si="2"/>
        <v>0.92951558193767236</v>
      </c>
      <c r="F17" s="26">
        <v>2097.9</v>
      </c>
      <c r="G17" s="25">
        <f t="shared" si="0"/>
        <v>1.8152289218341437E-2</v>
      </c>
      <c r="H17" s="19">
        <f t="shared" si="3"/>
        <v>0.92584289301406397</v>
      </c>
      <c r="I17" s="27">
        <f t="shared" si="4"/>
        <v>643133.04721030046</v>
      </c>
    </row>
    <row r="18" spans="2:9" ht="16.5" customHeight="1" x14ac:dyDescent="0.2">
      <c r="B18" s="23" t="s">
        <v>22</v>
      </c>
      <c r="C18" s="24">
        <v>2250</v>
      </c>
      <c r="D18" s="25">
        <f t="shared" si="1"/>
        <v>1.1924952300190798E-2</v>
      </c>
      <c r="E18" s="19">
        <f t="shared" si="2"/>
        <v>0.94144053423786311</v>
      </c>
      <c r="F18" s="26">
        <v>1442.8</v>
      </c>
      <c r="G18" s="25">
        <f t="shared" si="0"/>
        <v>1.2483971058784033E-2</v>
      </c>
      <c r="H18" s="19">
        <f t="shared" si="3"/>
        <v>0.93832686407284804</v>
      </c>
      <c r="I18" s="27">
        <f t="shared" si="4"/>
        <v>641244.4444444445</v>
      </c>
    </row>
    <row r="19" spans="2:9" ht="16.5" customHeight="1" x14ac:dyDescent="0.2">
      <c r="B19" s="23" t="s">
        <v>23</v>
      </c>
      <c r="C19" s="24">
        <v>1798</v>
      </c>
      <c r="D19" s="25">
        <f t="shared" si="1"/>
        <v>9.5293618825524704E-3</v>
      </c>
      <c r="E19" s="19">
        <f t="shared" si="2"/>
        <v>0.9509698961204156</v>
      </c>
      <c r="F19" s="26">
        <v>1160.8</v>
      </c>
      <c r="G19" s="25">
        <f t="shared" si="0"/>
        <v>1.004393790202142E-2</v>
      </c>
      <c r="H19" s="19">
        <f t="shared" si="3"/>
        <v>0.94837080197486945</v>
      </c>
      <c r="I19" s="27">
        <f t="shared" si="4"/>
        <v>645606.22914349276</v>
      </c>
    </row>
    <row r="20" spans="2:9" ht="16.5" customHeight="1" x14ac:dyDescent="0.2">
      <c r="B20" s="23" t="s">
        <v>24</v>
      </c>
      <c r="C20" s="24">
        <v>4406</v>
      </c>
      <c r="D20" s="25">
        <f t="shared" si="1"/>
        <v>2.3351706593173628E-2</v>
      </c>
      <c r="E20" s="19">
        <f>D20+E19</f>
        <v>0.97432160271358925</v>
      </c>
      <c r="F20" s="26">
        <v>2840</v>
      </c>
      <c r="G20" s="25">
        <f t="shared" si="0"/>
        <v>2.4573383564559643E-2</v>
      </c>
      <c r="H20" s="19">
        <f>G20+H19</f>
        <v>0.97294418553942907</v>
      </c>
      <c r="I20" s="27">
        <f t="shared" si="4"/>
        <v>644575.57875624148</v>
      </c>
    </row>
    <row r="21" spans="2:9" ht="16.5" customHeight="1" x14ac:dyDescent="0.2">
      <c r="B21" s="28" t="s">
        <v>25</v>
      </c>
      <c r="C21" s="29">
        <v>1742</v>
      </c>
      <c r="D21" s="30">
        <f t="shared" si="1"/>
        <v>9.2325630697477207E-3</v>
      </c>
      <c r="E21" s="31">
        <f t="shared" si="2"/>
        <v>0.98355416578333699</v>
      </c>
      <c r="F21" s="32">
        <v>1125.8</v>
      </c>
      <c r="G21" s="30">
        <f t="shared" si="0"/>
        <v>9.7410969073877633E-3</v>
      </c>
      <c r="H21" s="31">
        <f t="shared" si="3"/>
        <v>0.98268528244681685</v>
      </c>
      <c r="I21" s="33">
        <f t="shared" si="4"/>
        <v>646268.65671641787</v>
      </c>
    </row>
    <row r="22" spans="2:9" ht="16.5" customHeight="1" x14ac:dyDescent="0.2">
      <c r="B22" s="23" t="s">
        <v>26</v>
      </c>
      <c r="C22" s="24">
        <v>2326</v>
      </c>
      <c r="D22" s="25">
        <f t="shared" si="1"/>
        <v>1.2327750688997245E-2</v>
      </c>
      <c r="E22" s="19">
        <f t="shared" si="2"/>
        <v>0.99588191647233426</v>
      </c>
      <c r="F22" s="26">
        <v>1492.4</v>
      </c>
      <c r="G22" s="25">
        <f t="shared" si="0"/>
        <v>1.291314001117916E-2</v>
      </c>
      <c r="H22" s="19">
        <f t="shared" si="3"/>
        <v>0.99559842245799601</v>
      </c>
      <c r="I22" s="27">
        <f t="shared" si="4"/>
        <v>641616.50902837492</v>
      </c>
    </row>
    <row r="23" spans="2:9" ht="16.5" customHeight="1" x14ac:dyDescent="0.2">
      <c r="B23" s="23" t="s">
        <v>27</v>
      </c>
      <c r="C23" s="24">
        <v>530</v>
      </c>
      <c r="D23" s="25">
        <f t="shared" si="1"/>
        <v>2.8089887640449437E-3</v>
      </c>
      <c r="E23" s="19">
        <f t="shared" si="2"/>
        <v>0.99869090523637916</v>
      </c>
      <c r="F23" s="26">
        <v>345.6</v>
      </c>
      <c r="G23" s="25">
        <f t="shared" si="0"/>
        <v>2.9903385070112021E-3</v>
      </c>
      <c r="H23" s="19">
        <f t="shared" si="3"/>
        <v>0.99858876096500726</v>
      </c>
      <c r="I23" s="27">
        <f t="shared" si="4"/>
        <v>652075.47169811325</v>
      </c>
    </row>
    <row r="24" spans="2:9" ht="16.5" customHeight="1" x14ac:dyDescent="0.2">
      <c r="B24" s="23" t="s">
        <v>28</v>
      </c>
      <c r="C24" s="24">
        <v>144</v>
      </c>
      <c r="D24" s="25">
        <f t="shared" si="1"/>
        <v>7.6319694721221118E-4</v>
      </c>
      <c r="E24" s="19">
        <f t="shared" si="2"/>
        <v>0.99945410218359132</v>
      </c>
      <c r="F24" s="26">
        <v>95</v>
      </c>
      <c r="G24" s="25">
        <f t="shared" si="0"/>
        <v>8.2199698543421347E-4</v>
      </c>
      <c r="H24" s="19">
        <f t="shared" si="3"/>
        <v>0.99941075795044143</v>
      </c>
      <c r="I24" s="27">
        <f t="shared" si="4"/>
        <v>659722.22222222225</v>
      </c>
    </row>
    <row r="25" spans="2:9" ht="16.5" customHeight="1" x14ac:dyDescent="0.2">
      <c r="B25" s="23" t="s">
        <v>29</v>
      </c>
      <c r="C25" s="24">
        <v>32</v>
      </c>
      <c r="D25" s="25">
        <f t="shared" si="1"/>
        <v>1.6959932160271358E-4</v>
      </c>
      <c r="E25" s="19">
        <f t="shared" si="2"/>
        <v>0.99962370150519408</v>
      </c>
      <c r="F25" s="26">
        <v>21.2</v>
      </c>
      <c r="G25" s="25">
        <f t="shared" si="0"/>
        <v>1.8343511674952972E-4</v>
      </c>
      <c r="H25" s="19">
        <f t="shared" si="3"/>
        <v>0.99959419306719099</v>
      </c>
      <c r="I25" s="27">
        <f t="shared" si="4"/>
        <v>662500</v>
      </c>
    </row>
    <row r="26" spans="2:9" ht="16.5" customHeight="1" x14ac:dyDescent="0.2">
      <c r="B26" s="34" t="s">
        <v>30</v>
      </c>
      <c r="C26" s="24">
        <v>71</v>
      </c>
      <c r="D26" s="35">
        <f t="shared" si="1"/>
        <v>3.7629849480602076E-4</v>
      </c>
      <c r="E26" s="36">
        <f t="shared" si="2"/>
        <v>1</v>
      </c>
      <c r="F26" s="26">
        <v>46.9</v>
      </c>
      <c r="G26" s="25">
        <f t="shared" si="0"/>
        <v>4.0580693280910116E-4</v>
      </c>
      <c r="H26" s="36">
        <f t="shared" si="3"/>
        <v>1</v>
      </c>
      <c r="I26" s="27">
        <f t="shared" si="4"/>
        <v>660563.38028169016</v>
      </c>
    </row>
    <row r="27" spans="2:9" ht="16.5" customHeight="1" x14ac:dyDescent="0.2">
      <c r="B27" s="37" t="s">
        <v>2</v>
      </c>
      <c r="C27" s="38">
        <v>188680</v>
      </c>
      <c r="D27" s="39">
        <f t="shared" si="1"/>
        <v>1</v>
      </c>
      <c r="E27" s="40"/>
      <c r="F27" s="41">
        <v>115572.2</v>
      </c>
      <c r="G27" s="39">
        <f t="shared" si="0"/>
        <v>1</v>
      </c>
      <c r="H27" s="42"/>
      <c r="I27" s="43">
        <f t="shared" si="4"/>
        <v>612530.20987916051</v>
      </c>
    </row>
    <row r="28" spans="2:9" ht="15" customHeight="1" x14ac:dyDescent="0.2">
      <c r="B28" s="44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4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2016-10-21T08:10:49Z</cp:lastPrinted>
  <dcterms:created xsi:type="dcterms:W3CDTF">2001-06-26T11:30:24Z</dcterms:created>
  <dcterms:modified xsi:type="dcterms:W3CDTF">2018-03-20T11:04:52Z</dcterms:modified>
</cp:coreProperties>
</file>