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480" yWindow="30" windowWidth="11940" windowHeight="5640"/>
  </bookViews>
  <sheets>
    <sheet name="Cuadro 11" sheetId="1" r:id="rId1"/>
  </sheets>
  <definedNames>
    <definedName name="_xlnm.Print_Area" localSheetId="0">'Cuadro 11'!$B$2:$I$28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<sst xmlns="http://schemas.openxmlformats.org/spreadsheetml/2006/main" count="36" uniqueCount="34">
  <si>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</si>
  <si>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</si>
  <si>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</si>
  <si>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</si>
  <si>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</si>
  <si>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</si>
  <si>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</si>
  <si>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</si>
  <si>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</si>
  <si>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</si>
  <si>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</si>
  <si>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</si>
  <si>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</si>
  <si>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</si>
  <si>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</si>
  <si>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</si>
  <si>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</si>
  <si>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</si>
  <si>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</si>
  <si>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</si>
  <si>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</si>
  <si>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</si>
  <si>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</si>
  <si>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</si>
  <si>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</si>
  <si>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</si>
  <si>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</si>
  <si>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</si>
  <si>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</si>
  <si>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</si>
  <si>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</si>
  <si>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</si>
  <si>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BASE LIQUIDABLE POR TRAMOS DE BASE IMPONIBLE. IP 2015</t>
  </si>
  <si>
    <t>Cuadro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</si>
</sst>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33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32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19464</v>
      </c>
      <c r="D7" s="18">
        <f>C7/$C$27</f>
        <v>0.10855730993825886</v>
      </c>
      <c r="E7" s="19">
        <f>D7</f>
        <v>0.10855730993825886</v>
      </c>
      <c r="F7" s="20">
        <v>1906.9132396500031</v>
      </c>
      <c r="G7" s="18">
        <f t="shared" ref="G7:G27" si="0">F7/$F$27</f>
        <v>7.9285820011154636E-3</v>
      </c>
      <c r="H7" s="21">
        <f>G7</f>
        <v>7.9285820011154636E-3</v>
      </c>
      <c r="I7" s="22">
        <f>F7*10^6/C7</f>
        <v>97971.292624846028</v>
      </c>
    </row>
    <row r="8" spans="2:11" ht="16.5" customHeight="1" x14ac:dyDescent="0.2">
      <c r="B8" s="23" t="s">
        <v>12</v>
      </c>
      <c r="C8" s="24">
        <v>17801</v>
      </c>
      <c r="D8" s="25">
        <f>C8/$C$27</f>
        <v>9.9282196578860768E-2</v>
      </c>
      <c r="E8" s="19">
        <f>D8+E7</f>
        <v>0.20783950651711963</v>
      </c>
      <c r="F8" s="26">
        <v>2554.1410617499987</v>
      </c>
      <c r="G8" s="25">
        <f t="shared" si="0"/>
        <v>1.0619631994488548E-2</v>
      </c>
      <c r="H8" s="19">
        <f>G8+H7</f>
        <v>1.854821399560401E-2</v>
      </c>
      <c r="I8" s="27">
        <f>F8*10^6/C8</f>
        <v>143483.01004157061</v>
      </c>
    </row>
    <row r="9" spans="2:11" ht="16.5" customHeight="1" x14ac:dyDescent="0.2">
      <c r="B9" s="23" t="s">
        <v>13</v>
      </c>
      <c r="C9" s="24">
        <v>17463</v>
      </c>
      <c r="D9" s="25">
        <f t="shared" ref="D9:D27" si="1">C9/$C$27</f>
        <v>9.7397056280919367E-2</v>
      </c>
      <c r="E9" s="19">
        <f t="shared" ref="E9:E26" si="2">D9+E8</f>
        <v>0.30523656279803901</v>
      </c>
      <c r="F9" s="26">
        <v>3861.221187640012</v>
      </c>
      <c r="G9" s="25">
        <f t="shared" si="0"/>
        <v>1.6054222171254736E-2</v>
      </c>
      <c r="H9" s="19">
        <f t="shared" ref="H9:H26" si="3">G9+H8</f>
        <v>3.4602436166858749E-2</v>
      </c>
      <c r="I9" s="27">
        <f t="shared" ref="I9:I27" si="4">F9*10^6/C9</f>
        <v>221108.6976831021</v>
      </c>
    </row>
    <row r="10" spans="2:11" ht="16.5" customHeight="1" x14ac:dyDescent="0.2">
      <c r="B10" s="23" t="s">
        <v>14</v>
      </c>
      <c r="C10" s="24">
        <v>15364</v>
      </c>
      <c r="D10" s="25">
        <f t="shared" si="1"/>
        <v>8.5690223483940051E-2</v>
      </c>
      <c r="E10" s="19">
        <f t="shared" si="2"/>
        <v>0.39092678628197908</v>
      </c>
      <c r="F10" s="26">
        <v>4746.3149944700035</v>
      </c>
      <c r="G10" s="25">
        <f t="shared" si="0"/>
        <v>1.9734273617863309E-2</v>
      </c>
      <c r="H10" s="19">
        <f t="shared" si="3"/>
        <v>5.4336709784722062E-2</v>
      </c>
      <c r="I10" s="27">
        <f t="shared" si="4"/>
        <v>308924.43338128109</v>
      </c>
    </row>
    <row r="11" spans="2:11" ht="16.5" customHeight="1" x14ac:dyDescent="0.2">
      <c r="B11" s="28" t="s">
        <v>15</v>
      </c>
      <c r="C11" s="29">
        <v>29063</v>
      </c>
      <c r="D11" s="30">
        <f t="shared" si="1"/>
        <v>0.16209417893216282</v>
      </c>
      <c r="E11" s="31">
        <f t="shared" si="2"/>
        <v>0.5530209652141419</v>
      </c>
      <c r="F11" s="32">
        <v>13458.304556329987</v>
      </c>
      <c r="G11" s="30">
        <f t="shared" si="0"/>
        <v>5.59570666625782E-2</v>
      </c>
      <c r="H11" s="31">
        <f t="shared" si="3"/>
        <v>0.11029377644730026</v>
      </c>
      <c r="I11" s="33">
        <f t="shared" si="4"/>
        <v>463073.4802439523</v>
      </c>
    </row>
    <row r="12" spans="2:11" ht="16.5" customHeight="1" x14ac:dyDescent="0.2">
      <c r="B12" s="23" t="s">
        <v>16</v>
      </c>
      <c r="C12" s="24">
        <v>19216</v>
      </c>
      <c r="D12" s="25">
        <f t="shared" si="1"/>
        <v>0.10717413007468056</v>
      </c>
      <c r="E12" s="19">
        <f t="shared" si="2"/>
        <v>0.66019509528882248</v>
      </c>
      <c r="F12" s="26">
        <v>13304.947823469951</v>
      </c>
      <c r="G12" s="25">
        <f t="shared" si="0"/>
        <v>5.5319438580386515E-2</v>
      </c>
      <c r="H12" s="19">
        <f t="shared" si="3"/>
        <v>0.16561321502768678</v>
      </c>
      <c r="I12" s="27">
        <f t="shared" si="4"/>
        <v>692389.04160438967</v>
      </c>
    </row>
    <row r="13" spans="2:11" ht="16.5" customHeight="1" x14ac:dyDescent="0.2">
      <c r="B13" s="23" t="s">
        <v>17</v>
      </c>
      <c r="C13" s="24">
        <v>21129</v>
      </c>
      <c r="D13" s="25">
        <f t="shared" si="1"/>
        <v>0.11784357797397614</v>
      </c>
      <c r="E13" s="19">
        <f t="shared" si="2"/>
        <v>0.77803867326279863</v>
      </c>
      <c r="F13" s="26">
        <v>21622.847432140046</v>
      </c>
      <c r="G13" s="25">
        <f t="shared" si="0"/>
        <v>8.9903680670231911E-2</v>
      </c>
      <c r="H13" s="19">
        <f t="shared" si="3"/>
        <v>0.25551689569791869</v>
      </c>
      <c r="I13" s="27">
        <f t="shared" si="4"/>
        <v>1023372.9675867313</v>
      </c>
    </row>
    <row r="14" spans="2:11" ht="16.5" customHeight="1" x14ac:dyDescent="0.2">
      <c r="B14" s="23" t="s">
        <v>18</v>
      </c>
      <c r="C14" s="24">
        <v>11756</v>
      </c>
      <c r="D14" s="25">
        <f t="shared" si="1"/>
        <v>6.5567187404139499E-2</v>
      </c>
      <c r="E14" s="19">
        <f t="shared" si="2"/>
        <v>0.8436058606669381</v>
      </c>
      <c r="F14" s="26">
        <v>17543.373165940036</v>
      </c>
      <c r="G14" s="25">
        <f t="shared" si="0"/>
        <v>7.2942003773519171E-2</v>
      </c>
      <c r="H14" s="19">
        <f t="shared" si="3"/>
        <v>0.32845889947143786</v>
      </c>
      <c r="I14" s="27">
        <f t="shared" si="4"/>
        <v>1492291.0144556002</v>
      </c>
    </row>
    <row r="15" spans="2:11" ht="16.5" customHeight="1" x14ac:dyDescent="0.2">
      <c r="B15" s="23" t="s">
        <v>19</v>
      </c>
      <c r="C15" s="24">
        <v>7068</v>
      </c>
      <c r="D15" s="25">
        <f t="shared" si="1"/>
        <v>3.9420626111981792E-2</v>
      </c>
      <c r="E15" s="19">
        <f t="shared" si="2"/>
        <v>0.88302648677891993</v>
      </c>
      <c r="F15" s="26">
        <v>13943.301392459995</v>
      </c>
      <c r="G15" s="25">
        <f t="shared" si="0"/>
        <v>5.7973591119791626E-2</v>
      </c>
      <c r="H15" s="19">
        <f t="shared" si="3"/>
        <v>0.38643249059122947</v>
      </c>
      <c r="I15" s="27">
        <f t="shared" si="4"/>
        <v>1972736.4731833609</v>
      </c>
    </row>
    <row r="16" spans="2:11" ht="16.5" customHeight="1" x14ac:dyDescent="0.2">
      <c r="B16" s="28" t="s">
        <v>20</v>
      </c>
      <c r="C16" s="29">
        <v>4503</v>
      </c>
      <c r="D16" s="30">
        <f t="shared" si="1"/>
        <v>2.5114753732633565E-2</v>
      </c>
      <c r="E16" s="31">
        <f t="shared" si="2"/>
        <v>0.90814124051155354</v>
      </c>
      <c r="F16" s="32">
        <v>11041.687154230025</v>
      </c>
      <c r="G16" s="30">
        <f t="shared" si="0"/>
        <v>4.5909231847928278E-2</v>
      </c>
      <c r="H16" s="31">
        <f t="shared" si="3"/>
        <v>0.43234172243915775</v>
      </c>
      <c r="I16" s="33">
        <f t="shared" si="4"/>
        <v>2452073.5408016932</v>
      </c>
    </row>
    <row r="17" spans="2:9" ht="16.5" customHeight="1" x14ac:dyDescent="0.2">
      <c r="B17" s="23" t="s">
        <v>21</v>
      </c>
      <c r="C17" s="24">
        <v>3247</v>
      </c>
      <c r="D17" s="25">
        <f t="shared" si="1"/>
        <v>1.8109617004188582E-2</v>
      </c>
      <c r="E17" s="19">
        <f t="shared" si="2"/>
        <v>0.9262508575157421</v>
      </c>
      <c r="F17" s="26">
        <v>9428.8556540900026</v>
      </c>
      <c r="G17" s="25">
        <f t="shared" si="0"/>
        <v>3.9203385699841713E-2</v>
      </c>
      <c r="H17" s="19">
        <f t="shared" si="3"/>
        <v>0.47154510813899947</v>
      </c>
      <c r="I17" s="27">
        <f t="shared" si="4"/>
        <v>2903866.8475793046</v>
      </c>
    </row>
    <row r="18" spans="2:9" ht="16.5" customHeight="1" x14ac:dyDescent="0.2">
      <c r="B18" s="23" t="s">
        <v>22</v>
      </c>
      <c r="C18" s="24">
        <v>2239</v>
      </c>
      <c r="D18" s="25">
        <f t="shared" si="1"/>
        <v>1.2487660139321908E-2</v>
      </c>
      <c r="E18" s="19">
        <f t="shared" si="2"/>
        <v>0.938738517655064</v>
      </c>
      <c r="F18" s="26">
        <v>7646.7560256699899</v>
      </c>
      <c r="G18" s="25">
        <f t="shared" si="0"/>
        <v>3.1793754918381087E-2</v>
      </c>
      <c r="H18" s="19">
        <f t="shared" si="3"/>
        <v>0.50333886305738051</v>
      </c>
      <c r="I18" s="27">
        <f t="shared" si="4"/>
        <v>3415255.0360294729</v>
      </c>
    </row>
    <row r="19" spans="2:9" ht="16.5" customHeight="1" x14ac:dyDescent="0.2">
      <c r="B19" s="23" t="s">
        <v>23</v>
      </c>
      <c r="C19" s="24">
        <v>1788</v>
      </c>
      <c r="D19" s="25">
        <f t="shared" si="1"/>
        <v>9.9722806293468386E-3</v>
      </c>
      <c r="E19" s="19">
        <f t="shared" si="2"/>
        <v>0.94871079828441085</v>
      </c>
      <c r="F19" s="26">
        <v>6906.0797611399848</v>
      </c>
      <c r="G19" s="25">
        <f t="shared" si="0"/>
        <v>2.8714164102448696E-2</v>
      </c>
      <c r="H19" s="19">
        <f t="shared" si="3"/>
        <v>0.53205302715982916</v>
      </c>
      <c r="I19" s="27">
        <f t="shared" si="4"/>
        <v>3862460.7165212445</v>
      </c>
    </row>
    <row r="20" spans="2:9" ht="16.5" customHeight="1" x14ac:dyDescent="0.2">
      <c r="B20" s="23" t="s">
        <v>24</v>
      </c>
      <c r="C20" s="24">
        <v>4375</v>
      </c>
      <c r="D20" s="25">
        <f t="shared" si="1"/>
        <v>2.4400854448206048E-2</v>
      </c>
      <c r="E20" s="19">
        <f>D20+E19</f>
        <v>0.97311165273261691</v>
      </c>
      <c r="F20" s="26">
        <v>22464.369749749985</v>
      </c>
      <c r="G20" s="25">
        <f t="shared" si="0"/>
        <v>9.3402570164629536E-2</v>
      </c>
      <c r="H20" s="19">
        <f>G20+H19</f>
        <v>0.62545559732445866</v>
      </c>
      <c r="I20" s="27">
        <f t="shared" si="4"/>
        <v>5134713.0856571393</v>
      </c>
    </row>
    <row r="21" spans="2:9" ht="16.5" customHeight="1" x14ac:dyDescent="0.2">
      <c r="B21" s="28" t="s">
        <v>25</v>
      </c>
      <c r="C21" s="29">
        <v>1735</v>
      </c>
      <c r="D21" s="30">
        <f t="shared" si="1"/>
        <v>9.6766817068885697E-3</v>
      </c>
      <c r="E21" s="31">
        <f t="shared" si="2"/>
        <v>0.98278833443950553</v>
      </c>
      <c r="F21" s="32">
        <v>13203.785040289999</v>
      </c>
      <c r="G21" s="30">
        <f t="shared" si="0"/>
        <v>5.4898822998499568E-2</v>
      </c>
      <c r="H21" s="31">
        <f t="shared" si="3"/>
        <v>0.68035442032295823</v>
      </c>
      <c r="I21" s="33">
        <f t="shared" si="4"/>
        <v>7610250.7436829964</v>
      </c>
    </row>
    <row r="22" spans="2:9" ht="16.5" customHeight="1" x14ac:dyDescent="0.2">
      <c r="B22" s="23" t="s">
        <v>26</v>
      </c>
      <c r="C22" s="24">
        <v>2313</v>
      </c>
      <c r="D22" s="25">
        <f t="shared" si="1"/>
        <v>1.2900383163131563E-2</v>
      </c>
      <c r="E22" s="19">
        <f t="shared" si="2"/>
        <v>0.99568871760263711</v>
      </c>
      <c r="F22" s="26">
        <v>30867.292436870022</v>
      </c>
      <c r="G22" s="25">
        <f t="shared" si="0"/>
        <v>0.12834032201855911</v>
      </c>
      <c r="H22" s="19">
        <f t="shared" si="3"/>
        <v>0.80869474234151739</v>
      </c>
      <c r="I22" s="27">
        <f t="shared" si="4"/>
        <v>13345132.916934727</v>
      </c>
    </row>
    <row r="23" spans="2:9" ht="16.5" customHeight="1" x14ac:dyDescent="0.2">
      <c r="B23" s="23" t="s">
        <v>27</v>
      </c>
      <c r="C23" s="24">
        <v>527</v>
      </c>
      <c r="D23" s="25">
        <f t="shared" si="1"/>
        <v>2.9392572101039059E-3</v>
      </c>
      <c r="E23" s="19">
        <f t="shared" si="2"/>
        <v>0.99862797481274101</v>
      </c>
      <c r="F23" s="26">
        <v>16732.700394440002</v>
      </c>
      <c r="G23" s="25">
        <f t="shared" si="0"/>
        <v>6.9571380815293099E-2</v>
      </c>
      <c r="H23" s="19">
        <f t="shared" si="3"/>
        <v>0.87826612315681052</v>
      </c>
      <c r="I23" s="27">
        <f t="shared" si="4"/>
        <v>31750854.638406076</v>
      </c>
    </row>
    <row r="24" spans="2:9" ht="16.5" customHeight="1" x14ac:dyDescent="0.2">
      <c r="B24" s="23" t="s">
        <v>28</v>
      </c>
      <c r="C24" s="24">
        <v>143</v>
      </c>
      <c r="D24" s="25">
        <f t="shared" si="1"/>
        <v>7.9755935682136346E-4</v>
      </c>
      <c r="E24" s="19">
        <f t="shared" si="2"/>
        <v>0.99942553416956237</v>
      </c>
      <c r="F24" s="26">
        <v>8339.370420109999</v>
      </c>
      <c r="G24" s="25">
        <f t="shared" si="0"/>
        <v>3.467351363382136E-2</v>
      </c>
      <c r="H24" s="19">
        <f t="shared" si="3"/>
        <v>0.91293963679063184</v>
      </c>
      <c r="I24" s="27">
        <f t="shared" si="4"/>
        <v>58317275.665104888</v>
      </c>
    </row>
    <row r="25" spans="2:9" ht="16.5" customHeight="1" x14ac:dyDescent="0.2">
      <c r="B25" s="23" t="s">
        <v>29</v>
      </c>
      <c r="C25" s="24">
        <v>32</v>
      </c>
      <c r="D25" s="25">
        <f t="shared" si="1"/>
        <v>1.7847482110687853E-4</v>
      </c>
      <c r="E25" s="19">
        <f t="shared" si="2"/>
        <v>0.99960400899066926</v>
      </c>
      <c r="F25" s="26">
        <v>2733.2286711800002</v>
      </c>
      <c r="G25" s="25">
        <f t="shared" si="0"/>
        <v>1.1364244159963951E-2</v>
      </c>
      <c r="H25" s="19">
        <f t="shared" si="3"/>
        <v>0.92430388095059579</v>
      </c>
      <c r="I25" s="27">
        <f t="shared" si="4"/>
        <v>85413395.97437501</v>
      </c>
    </row>
    <row r="26" spans="2:9" ht="16.5" customHeight="1" x14ac:dyDescent="0.2">
      <c r="B26" s="34" t="s">
        <v>30</v>
      </c>
      <c r="C26" s="24">
        <v>71</v>
      </c>
      <c r="D26" s="35">
        <f t="shared" si="1"/>
        <v>3.9599100933088675E-4</v>
      </c>
      <c r="E26" s="36">
        <f t="shared" si="2"/>
        <v>1.0000000000000002</v>
      </c>
      <c r="F26" s="26">
        <v>18205.768898540005</v>
      </c>
      <c r="G26" s="25">
        <f t="shared" si="0"/>
        <v>7.5696119049404362E-2</v>
      </c>
      <c r="H26" s="36">
        <f t="shared" si="3"/>
        <v>1.0000000000000002</v>
      </c>
      <c r="I26" s="27">
        <f t="shared" si="4"/>
        <v>256419280.26112682</v>
      </c>
    </row>
    <row r="27" spans="2:9" ht="16.5" customHeight="1" x14ac:dyDescent="0.2">
      <c r="B27" s="37" t="s">
        <v>2</v>
      </c>
      <c r="C27" s="38">
        <v>179297</v>
      </c>
      <c r="D27" s="39">
        <f t="shared" si="1"/>
        <v>1</v>
      </c>
      <c r="E27" s="40"/>
      <c r="F27" s="41">
        <v>240511.25906015999</v>
      </c>
      <c r="G27" s="39">
        <f t="shared" si="0"/>
        <v>1</v>
      </c>
      <c r="H27" s="42"/>
      <c r="I27" s="43">
        <f t="shared" si="4"/>
        <v>1341412.6229672555</v>
      </c>
    </row>
    <row r="28" spans="2:9" ht="15" customHeight="1" x14ac:dyDescent="0.2">
      <c r="B28" s="44" t="s">
        <v>31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6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2016-10-21T08:10:49Z</cp:lastPrinted>
  <dcterms:created xsi:type="dcterms:W3CDTF">2001-06-26T11:30:24Z</dcterms:created>
  <dcterms:modified xsi:type="dcterms:W3CDTF">2018-03-20T11:04:49Z</dcterms:modified>
</cp:coreProperties>
</file>