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-15" yWindow="5955" windowWidth="18930" windowHeight="6000"/>
  </bookViews>
  <sheets>
    <sheet name="Cuadro 12" sheetId="1" r:id="rId1"/>
  </sheets>
  <definedNames>
    <definedName name="_xlnm.Print_Area" localSheetId="0">'Cuadro 12'!$B$2:$I$29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<sst xmlns="http://schemas.openxmlformats.org/spreadsheetml/2006/main" count="37" uniqueCount="35">
  <si>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</si>
  <si>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</si>
  <si>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</si>
  <si>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</si>
  <si>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</si>
  <si>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</si>
  <si>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</si>
  <si>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</si>
  <si>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</si>
  <si>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</si>
  <si>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</si>
  <si>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</si>
  <si>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</si>
  <si>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</si>
  <si>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</si>
  <si>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</si>
  <si>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</si>
  <si>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</si>
  <si>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</si>
  <si>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</si>
  <si>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</si>
  <si>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</si>
  <si>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</si>
  <si>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</si>
  <si>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</si>
  <si>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</si>
  <si>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</si>
  <si>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</si>
  <si>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</si>
  <si>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</si>
  <si>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</si>
  <si>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</si>
  <si>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</si>
  <si>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2015</t>
    </r>
  </si>
  <si>
    <t>Cuadro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</si>
</sst>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53" t="s">
        <v>34</v>
      </c>
      <c r="C2" s="54"/>
      <c r="D2" s="54"/>
      <c r="E2" s="54"/>
      <c r="F2" s="54"/>
      <c r="G2" s="54"/>
      <c r="H2" s="54"/>
      <c r="I2" s="55"/>
    </row>
    <row r="3" spans="2:10" ht="18.600000000000001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10" ht="9.9499999999999993" customHeight="1" x14ac:dyDescent="0.2">
      <c r="B4" s="47"/>
      <c r="C4" s="46"/>
      <c r="D4" s="46"/>
      <c r="E4" s="46"/>
      <c r="F4" s="46"/>
      <c r="G4" s="46"/>
      <c r="H4" s="46"/>
      <c r="I4" s="47"/>
    </row>
    <row r="5" spans="2:10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</row>
    <row r="6" spans="2:10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</row>
    <row r="7" spans="2:10" ht="16.5" customHeight="1" x14ac:dyDescent="0.2">
      <c r="B7" s="16" t="s">
        <v>12</v>
      </c>
      <c r="C7" s="17">
        <v>19464</v>
      </c>
      <c r="D7" s="18">
        <f>C7/$C$27</f>
        <v>0.10855730993825886</v>
      </c>
      <c r="E7" s="19">
        <f>D7</f>
        <v>0.10855730993825886</v>
      </c>
      <c r="F7" s="20">
        <v>4.0020150900000084</v>
      </c>
      <c r="G7" s="18">
        <f t="shared" ref="G7:G27" si="0">F7/$F$27</f>
        <v>2.2085767958570702E-3</v>
      </c>
      <c r="H7" s="21">
        <f>G7</f>
        <v>2.2085767958570702E-3</v>
      </c>
      <c r="I7" s="22">
        <f>F7*10^6/C7</f>
        <v>205.61113286066626</v>
      </c>
    </row>
    <row r="8" spans="2:10" ht="16.5" customHeight="1" x14ac:dyDescent="0.2">
      <c r="B8" s="23" t="s">
        <v>13</v>
      </c>
      <c r="C8" s="24">
        <v>17801</v>
      </c>
      <c r="D8" s="25">
        <f>C8/$C$27</f>
        <v>9.9282196578860768E-2</v>
      </c>
      <c r="E8" s="19">
        <f>D8+E7</f>
        <v>0.20783950651711963</v>
      </c>
      <c r="F8" s="26">
        <v>6.0078813099999877</v>
      </c>
      <c r="G8" s="25">
        <f t="shared" si="0"/>
        <v>3.3155465322169293E-3</v>
      </c>
      <c r="H8" s="19">
        <f>G8+H7</f>
        <v>5.5241233280739991E-3</v>
      </c>
      <c r="I8" s="27">
        <f>F8*10^6/C8</f>
        <v>337.50246109769046</v>
      </c>
    </row>
    <row r="9" spans="2:10" ht="16.5" customHeight="1" x14ac:dyDescent="0.2">
      <c r="B9" s="23" t="s">
        <v>14</v>
      </c>
      <c r="C9" s="24">
        <v>17463</v>
      </c>
      <c r="D9" s="25">
        <f t="shared" ref="D9:D27" si="1">C9/$C$27</f>
        <v>9.7397056280919367E-2</v>
      </c>
      <c r="E9" s="19">
        <f t="shared" ref="E9:E24" si="2">D9+E8</f>
        <v>0.30523656279803901</v>
      </c>
      <c r="F9" s="26">
        <v>9.7396731000000187</v>
      </c>
      <c r="G9" s="25">
        <f t="shared" si="0"/>
        <v>5.3749962266867145E-3</v>
      </c>
      <c r="H9" s="19">
        <f t="shared" ref="H9:H24" si="3">G9+H8</f>
        <v>1.0899119554760714E-2</v>
      </c>
      <c r="I9" s="27">
        <f t="shared" ref="I9:I27" si="4">F9*10^6/C9</f>
        <v>557.73195327263466</v>
      </c>
    </row>
    <row r="10" spans="2:10" ht="16.5" customHeight="1" x14ac:dyDescent="0.2">
      <c r="B10" s="23" t="s">
        <v>15</v>
      </c>
      <c r="C10" s="24">
        <v>15364</v>
      </c>
      <c r="D10" s="25">
        <f t="shared" si="1"/>
        <v>8.5690223483940051E-2</v>
      </c>
      <c r="E10" s="19">
        <f t="shared" si="2"/>
        <v>0.39092678628197908</v>
      </c>
      <c r="F10" s="26">
        <v>13.665832560000057</v>
      </c>
      <c r="G10" s="25">
        <f t="shared" si="0"/>
        <v>7.5417108654840387E-3</v>
      </c>
      <c r="H10" s="19">
        <f t="shared" si="3"/>
        <v>1.8440830420244754E-2</v>
      </c>
      <c r="I10" s="27">
        <f t="shared" si="4"/>
        <v>889.47100755012082</v>
      </c>
    </row>
    <row r="11" spans="2:10" ht="16.5" customHeight="1" x14ac:dyDescent="0.2">
      <c r="B11" s="28" t="s">
        <v>16</v>
      </c>
      <c r="C11" s="29">
        <v>29063</v>
      </c>
      <c r="D11" s="30">
        <f t="shared" si="1"/>
        <v>0.16209417893216282</v>
      </c>
      <c r="E11" s="31">
        <f t="shared" si="2"/>
        <v>0.5530209652141419</v>
      </c>
      <c r="F11" s="32">
        <v>46.693462579999931</v>
      </c>
      <c r="G11" s="30">
        <f t="shared" si="0"/>
        <v>2.5768543009768621E-2</v>
      </c>
      <c r="H11" s="31">
        <f t="shared" si="3"/>
        <v>4.4209373430013375E-2</v>
      </c>
      <c r="I11" s="33">
        <f t="shared" si="4"/>
        <v>1606.6291360148618</v>
      </c>
    </row>
    <row r="12" spans="2:10" ht="16.5" customHeight="1" x14ac:dyDescent="0.2">
      <c r="B12" s="23" t="s">
        <v>17</v>
      </c>
      <c r="C12" s="24">
        <v>19216</v>
      </c>
      <c r="D12" s="25">
        <f t="shared" si="1"/>
        <v>0.10717413007468056</v>
      </c>
      <c r="E12" s="19">
        <f t="shared" si="2"/>
        <v>0.66019509528882248</v>
      </c>
      <c r="F12" s="26">
        <v>59.461323770000149</v>
      </c>
      <c r="G12" s="25">
        <f t="shared" si="0"/>
        <v>3.281469384198811E-2</v>
      </c>
      <c r="H12" s="19">
        <f t="shared" si="3"/>
        <v>7.7024067272001479E-2</v>
      </c>
      <c r="I12" s="27">
        <f t="shared" si="4"/>
        <v>3094.3653085970104</v>
      </c>
    </row>
    <row r="13" spans="2:10" ht="16.5" customHeight="1" x14ac:dyDescent="0.2">
      <c r="B13" s="23" t="s">
        <v>18</v>
      </c>
      <c r="C13" s="24">
        <v>21129</v>
      </c>
      <c r="D13" s="25">
        <f t="shared" si="1"/>
        <v>0.11784357797397614</v>
      </c>
      <c r="E13" s="19">
        <f t="shared" si="2"/>
        <v>0.77803867326279863</v>
      </c>
      <c r="F13" s="26">
        <v>126.45597962000024</v>
      </c>
      <c r="G13" s="25">
        <f t="shared" si="0"/>
        <v>6.9786778911447453E-2</v>
      </c>
      <c r="H13" s="19">
        <f t="shared" si="3"/>
        <v>0.14681084618344892</v>
      </c>
      <c r="I13" s="27">
        <f t="shared" si="4"/>
        <v>5984.9486307918132</v>
      </c>
    </row>
    <row r="14" spans="2:10" ht="16.5" customHeight="1" x14ac:dyDescent="0.2">
      <c r="B14" s="23" t="s">
        <v>19</v>
      </c>
      <c r="C14" s="24">
        <v>11756</v>
      </c>
      <c r="D14" s="25">
        <f t="shared" si="1"/>
        <v>6.5567187404139499E-2</v>
      </c>
      <c r="E14" s="19">
        <f t="shared" si="2"/>
        <v>0.8436058606669381</v>
      </c>
      <c r="F14" s="26">
        <v>125.41670470000022</v>
      </c>
      <c r="G14" s="25">
        <f t="shared" si="0"/>
        <v>6.9213238227264717E-2</v>
      </c>
      <c r="H14" s="19">
        <f t="shared" si="3"/>
        <v>0.21602408441071363</v>
      </c>
      <c r="I14" s="27">
        <f t="shared" si="4"/>
        <v>10668.314452194643</v>
      </c>
    </row>
    <row r="15" spans="2:10" ht="16.5" customHeight="1" x14ac:dyDescent="0.2">
      <c r="B15" s="23" t="s">
        <v>20</v>
      </c>
      <c r="C15" s="24">
        <v>7068</v>
      </c>
      <c r="D15" s="25">
        <f t="shared" si="1"/>
        <v>3.9420626111981792E-2</v>
      </c>
      <c r="E15" s="19">
        <f t="shared" si="2"/>
        <v>0.88302648677891993</v>
      </c>
      <c r="F15" s="26">
        <v>111.12569630000046</v>
      </c>
      <c r="G15" s="25">
        <f t="shared" si="0"/>
        <v>6.1326513956657863E-2</v>
      </c>
      <c r="H15" s="19">
        <f t="shared" si="3"/>
        <v>0.27735059836737153</v>
      </c>
      <c r="I15" s="27">
        <f t="shared" si="4"/>
        <v>15722.367897566563</v>
      </c>
    </row>
    <row r="16" spans="2:10" ht="16.5" customHeight="1" x14ac:dyDescent="0.2">
      <c r="B16" s="28" t="s">
        <v>21</v>
      </c>
      <c r="C16" s="29">
        <v>4503</v>
      </c>
      <c r="D16" s="30">
        <f t="shared" si="1"/>
        <v>2.5114753732633565E-2</v>
      </c>
      <c r="E16" s="31">
        <f t="shared" si="2"/>
        <v>0.90814124051155354</v>
      </c>
      <c r="F16" s="32">
        <v>89.904718570000227</v>
      </c>
      <c r="G16" s="30">
        <f t="shared" si="0"/>
        <v>4.9615373956963846E-2</v>
      </c>
      <c r="H16" s="31">
        <f t="shared" si="3"/>
        <v>0.32696597232433539</v>
      </c>
      <c r="I16" s="33">
        <f t="shared" si="4"/>
        <v>19965.516004885681</v>
      </c>
    </row>
    <row r="17" spans="2:9" ht="16.5" customHeight="1" x14ac:dyDescent="0.2">
      <c r="B17" s="23" t="s">
        <v>22</v>
      </c>
      <c r="C17" s="24">
        <v>3247</v>
      </c>
      <c r="D17" s="25">
        <f t="shared" si="1"/>
        <v>1.8109617004188582E-2</v>
      </c>
      <c r="E17" s="19">
        <f t="shared" si="2"/>
        <v>0.9262508575157421</v>
      </c>
      <c r="F17" s="26">
        <v>78.924195590000195</v>
      </c>
      <c r="G17" s="25">
        <f t="shared" si="0"/>
        <v>4.3555594642137888E-2</v>
      </c>
      <c r="H17" s="19">
        <f t="shared" si="3"/>
        <v>0.37052156696647326</v>
      </c>
      <c r="I17" s="27">
        <f t="shared" si="4"/>
        <v>24306.804924545795</v>
      </c>
    </row>
    <row r="18" spans="2:9" ht="16.5" customHeight="1" x14ac:dyDescent="0.2">
      <c r="B18" s="23" t="s">
        <v>23</v>
      </c>
      <c r="C18" s="24">
        <v>2239</v>
      </c>
      <c r="D18" s="25">
        <f t="shared" si="1"/>
        <v>1.2487660139321908E-2</v>
      </c>
      <c r="E18" s="19">
        <f t="shared" si="2"/>
        <v>0.938738517655064</v>
      </c>
      <c r="F18" s="26">
        <v>63.990315499999959</v>
      </c>
      <c r="G18" s="25">
        <f t="shared" si="0"/>
        <v>3.5314091225196409E-2</v>
      </c>
      <c r="H18" s="19">
        <f t="shared" si="3"/>
        <v>0.40583565819166967</v>
      </c>
      <c r="I18" s="27">
        <f t="shared" si="4"/>
        <v>28579.864001786493</v>
      </c>
    </row>
    <row r="19" spans="2:9" ht="16.5" customHeight="1" x14ac:dyDescent="0.2">
      <c r="B19" s="23" t="s">
        <v>24</v>
      </c>
      <c r="C19" s="24">
        <v>1788</v>
      </c>
      <c r="D19" s="25">
        <f t="shared" si="1"/>
        <v>9.9722806293468386E-3</v>
      </c>
      <c r="E19" s="19">
        <f t="shared" si="2"/>
        <v>0.94871079828441085</v>
      </c>
      <c r="F19" s="26">
        <v>57.697472760000032</v>
      </c>
      <c r="G19" s="25">
        <f t="shared" si="0"/>
        <v>3.1841284116030454E-2</v>
      </c>
      <c r="H19" s="19">
        <f t="shared" si="3"/>
        <v>0.4376769423077001</v>
      </c>
      <c r="I19" s="27">
        <f t="shared" si="4"/>
        <v>32269.280067114112</v>
      </c>
    </row>
    <row r="20" spans="2:9" ht="16.5" customHeight="1" x14ac:dyDescent="0.2">
      <c r="B20" s="23" t="s">
        <v>25</v>
      </c>
      <c r="C20" s="24">
        <v>4375</v>
      </c>
      <c r="D20" s="25">
        <f t="shared" si="1"/>
        <v>2.4400854448206048E-2</v>
      </c>
      <c r="E20" s="19">
        <f>D20+E19</f>
        <v>0.97311165273261691</v>
      </c>
      <c r="F20" s="26">
        <v>185.89193680999992</v>
      </c>
      <c r="G20" s="25">
        <f t="shared" si="0"/>
        <v>0.10258747379573067</v>
      </c>
      <c r="H20" s="19">
        <f>G20+H19</f>
        <v>0.54026441610343079</v>
      </c>
      <c r="I20" s="27">
        <f t="shared" si="4"/>
        <v>42489.585556571408</v>
      </c>
    </row>
    <row r="21" spans="2:9" ht="16.5" customHeight="1" x14ac:dyDescent="0.2">
      <c r="B21" s="28" t="s">
        <v>26</v>
      </c>
      <c r="C21" s="29">
        <v>1735</v>
      </c>
      <c r="D21" s="30">
        <f t="shared" si="1"/>
        <v>9.6766817068885697E-3</v>
      </c>
      <c r="E21" s="31">
        <f t="shared" si="2"/>
        <v>0.98278833443950553</v>
      </c>
      <c r="F21" s="32">
        <v>111.42728948000011</v>
      </c>
      <c r="G21" s="30">
        <f t="shared" si="0"/>
        <v>6.1492953034011762E-2</v>
      </c>
      <c r="H21" s="31">
        <f t="shared" si="3"/>
        <v>0.6017573691374426</v>
      </c>
      <c r="I21" s="33">
        <f t="shared" si="4"/>
        <v>64223.221602305537</v>
      </c>
    </row>
    <row r="22" spans="2:9" ht="16.5" customHeight="1" x14ac:dyDescent="0.2">
      <c r="B22" s="23" t="s">
        <v>27</v>
      </c>
      <c r="C22" s="24">
        <v>2313</v>
      </c>
      <c r="D22" s="25">
        <f t="shared" si="1"/>
        <v>1.2900383163131563E-2</v>
      </c>
      <c r="E22" s="19">
        <f t="shared" si="2"/>
        <v>0.99568871760263711</v>
      </c>
      <c r="F22" s="26">
        <v>283.13770123000006</v>
      </c>
      <c r="G22" s="25">
        <f t="shared" si="0"/>
        <v>0.15625412271218814</v>
      </c>
      <c r="H22" s="19">
        <f t="shared" si="3"/>
        <v>0.75801149184963079</v>
      </c>
      <c r="I22" s="27">
        <f t="shared" si="4"/>
        <v>122411.45751405106</v>
      </c>
    </row>
    <row r="23" spans="2:9" ht="16.5" customHeight="1" x14ac:dyDescent="0.2">
      <c r="B23" s="23" t="s">
        <v>28</v>
      </c>
      <c r="C23" s="24">
        <v>527</v>
      </c>
      <c r="D23" s="25">
        <f t="shared" si="1"/>
        <v>2.9392572101039059E-3</v>
      </c>
      <c r="E23" s="19">
        <f t="shared" si="2"/>
        <v>0.99862797481274101</v>
      </c>
      <c r="F23" s="26">
        <v>163.72503012000001</v>
      </c>
      <c r="G23" s="25">
        <f t="shared" si="0"/>
        <v>9.0354307590587116E-2</v>
      </c>
      <c r="H23" s="19">
        <f t="shared" si="3"/>
        <v>0.84836579944021795</v>
      </c>
      <c r="I23" s="27">
        <f t="shared" si="4"/>
        <v>310673.68144212523</v>
      </c>
    </row>
    <row r="24" spans="2:9" ht="16.5" customHeight="1" x14ac:dyDescent="0.2">
      <c r="B24" s="23" t="s">
        <v>29</v>
      </c>
      <c r="C24" s="24">
        <v>143</v>
      </c>
      <c r="D24" s="25">
        <f t="shared" si="1"/>
        <v>7.9755935682136346E-4</v>
      </c>
      <c r="E24" s="19">
        <f t="shared" si="2"/>
        <v>0.99942553416956237</v>
      </c>
      <c r="F24" s="26">
        <v>75.308689590000029</v>
      </c>
      <c r="G24" s="25">
        <f t="shared" si="0"/>
        <v>4.1560319142843763E-2</v>
      </c>
      <c r="H24" s="19">
        <f t="shared" si="3"/>
        <v>0.8899261185830617</v>
      </c>
      <c r="I24" s="27">
        <f t="shared" si="4"/>
        <v>526634.19293706317</v>
      </c>
    </row>
    <row r="25" spans="2:9" ht="16.5" customHeight="1" x14ac:dyDescent="0.2">
      <c r="B25" s="23" t="s">
        <v>30</v>
      </c>
      <c r="C25" s="24">
        <v>32</v>
      </c>
      <c r="D25" s="25">
        <f t="shared" si="1"/>
        <v>1.7847482110687853E-4</v>
      </c>
      <c r="E25" s="19">
        <f>D25+E24</f>
        <v>0.99960400899066926</v>
      </c>
      <c r="F25" s="26">
        <v>24.052484700000001</v>
      </c>
      <c r="G25" s="25">
        <f t="shared" si="0"/>
        <v>1.3273752946075747E-2</v>
      </c>
      <c r="H25" s="19">
        <f>G25+H24</f>
        <v>0.9031998715291375</v>
      </c>
      <c r="I25" s="27">
        <f t="shared" si="4"/>
        <v>751640.14687499998</v>
      </c>
    </row>
    <row r="26" spans="2:9" ht="16.5" customHeight="1" x14ac:dyDescent="0.2">
      <c r="B26" s="34" t="s">
        <v>31</v>
      </c>
      <c r="C26" s="24">
        <v>71</v>
      </c>
      <c r="D26" s="35">
        <f t="shared" si="1"/>
        <v>3.9599100933088675E-4</v>
      </c>
      <c r="E26" s="36">
        <f>D26+E25</f>
        <v>1.0000000000000002</v>
      </c>
      <c r="F26" s="26">
        <v>175.40507334000003</v>
      </c>
      <c r="G26" s="25">
        <f t="shared" si="0"/>
        <v>9.6800128470862626E-2</v>
      </c>
      <c r="H26" s="36">
        <f>G26+H25</f>
        <v>1.0000000000000002</v>
      </c>
      <c r="I26" s="27">
        <f t="shared" si="4"/>
        <v>2470493.9907042258</v>
      </c>
    </row>
    <row r="27" spans="2:9" ht="16.5" customHeight="1" x14ac:dyDescent="0.2">
      <c r="B27" s="37" t="s">
        <v>2</v>
      </c>
      <c r="C27" s="38">
        <v>179297</v>
      </c>
      <c r="D27" s="39">
        <f t="shared" si="1"/>
        <v>1</v>
      </c>
      <c r="E27" s="40"/>
      <c r="F27" s="41">
        <v>1812.0334767200018</v>
      </c>
      <c r="G27" s="39">
        <f t="shared" si="0"/>
        <v>1</v>
      </c>
      <c r="H27" s="42"/>
      <c r="I27" s="43">
        <f t="shared" si="4"/>
        <v>10106.323456164921</v>
      </c>
    </row>
    <row r="28" spans="2:9" ht="15" customHeight="1" x14ac:dyDescent="0.2">
      <c r="B28" s="44" t="s">
        <v>10</v>
      </c>
      <c r="C28" s="3"/>
      <c r="D28" s="4"/>
      <c r="E28" s="5"/>
      <c r="F28" s="3"/>
      <c r="G28" s="4"/>
      <c r="H28" s="6"/>
      <c r="I28" s="3"/>
    </row>
    <row r="29" spans="2:9" ht="15" customHeight="1" x14ac:dyDescent="0.2">
      <c r="B29" s="45" t="s">
        <v>32</v>
      </c>
      <c r="C29" s="7"/>
      <c r="D29" s="7"/>
      <c r="E29" s="7"/>
      <c r="F29" s="7"/>
      <c r="G29" s="8"/>
      <c r="H29" s="8"/>
      <c r="I29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2016-10-21T08:12:31Z</cp:lastPrinted>
  <dcterms:created xsi:type="dcterms:W3CDTF">2001-06-26T11:30:24Z</dcterms:created>
  <dcterms:modified xsi:type="dcterms:W3CDTF">2018-03-20T11:04:45Z</dcterms:modified>
</cp:coreProperties>
</file>