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510" yWindow="5985" windowWidth="11520" windowHeight="5955"/>
  </bookViews>
  <sheets>
    <sheet name="Cuadro 14" sheetId="1" r:id="rId1"/>
  </sheets>
  <definedNames>
    <definedName name="_xlnm.Print_Area" localSheetId="0">'Cuadro 14'!$B$2:$I$29</definedName>
  </definedNames>
  <calcPr calcId="162913"/>
</workbook>
</file>

<file path=xl/calcChain.xml><?xml version="1.0" encoding="utf-8"?>
<calcChain xmlns="http://schemas.openxmlformats.org/spreadsheetml/2006/main">
  <c r="I8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8" i="1" s="1"/>
  <c r="H9" i="1" s="1"/>
  <c r="G28" i="1"/>
  <c r="G27" i="1"/>
  <c r="G26" i="1"/>
  <c r="G25" i="1"/>
  <c r="G24" i="1"/>
  <c r="G23" i="1"/>
  <c r="G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E8" i="1" s="1"/>
  <c r="D22" i="1"/>
  <c r="D23" i="1"/>
  <c r="D24" i="1"/>
  <c r="D25" i="1"/>
  <c r="D26" i="1"/>
  <c r="D27" i="1"/>
  <c r="D28" i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<sst xmlns="http://schemas.openxmlformats.org/spreadsheetml/2006/main" count="37" uniqueCount="35">
  <si>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</si>
  <si>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</si>
  <si>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</si>
  <si>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</si>
  <si>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</si>
  <si>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</si>
  <si>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</si>
  <si>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</si>
  <si>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</si>
  <si>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</si>
  <si>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</si>
  <si>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</si>
  <si>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</si>
  <si>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</si>
  <si>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</si>
  <si>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</si>
  <si>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</si>
  <si>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</si>
  <si>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</si>
  <si>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</si>
  <si>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</si>
  <si>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</si>
  <si>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</si>
  <si>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</si>
  <si>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</si>
  <si>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</si>
  <si>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</si>
  <si>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</si>
  <si>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</si>
  <si>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</si>
  <si>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</si>
  <si>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</si>
  <si>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Fuente: AEAT</t>
  </si>
  <si>
    <t>IP 2015</t>
  </si>
  <si>
    <t>Cuadro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</si>
</sst>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34</v>
      </c>
      <c r="C2" s="53"/>
      <c r="D2" s="53"/>
      <c r="E2" s="53"/>
      <c r="F2" s="53"/>
      <c r="G2" s="53"/>
      <c r="H2" s="53"/>
      <c r="I2" s="54"/>
    </row>
    <row r="3" spans="2:11" ht="15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 x14ac:dyDescent="0.2">
      <c r="B4" s="56" t="s">
        <v>33</v>
      </c>
      <c r="C4" s="57"/>
      <c r="D4" s="57"/>
      <c r="E4" s="57"/>
      <c r="F4" s="57"/>
      <c r="G4" s="57"/>
      <c r="H4" s="57"/>
      <c r="I4" s="58"/>
    </row>
    <row r="5" spans="2:11" ht="9.9499999999999993" customHeight="1" x14ac:dyDescent="0.2">
      <c r="B5" s="45"/>
      <c r="C5" s="46"/>
      <c r="D5" s="46"/>
      <c r="E5" s="46"/>
      <c r="F5" s="46"/>
      <c r="G5" s="46"/>
      <c r="H5" s="46"/>
      <c r="I5" s="45"/>
    </row>
    <row r="6" spans="2:11" ht="35.1" customHeight="1" x14ac:dyDescent="0.2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 x14ac:dyDescent="0.2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 x14ac:dyDescent="0.2">
      <c r="B8" s="16" t="s">
        <v>11</v>
      </c>
      <c r="C8" s="17">
        <v>12</v>
      </c>
      <c r="D8" s="18">
        <f>C8/$C$28</f>
        <v>6.6419438755742518E-4</v>
      </c>
      <c r="E8" s="19">
        <f>D8</f>
        <v>6.6419438755742518E-4</v>
      </c>
      <c r="F8" s="20">
        <v>1.0743299999999999E-3</v>
      </c>
      <c r="G8" s="18">
        <f t="shared" ref="G8:G28" si="0">F8/$F$28</f>
        <v>1.3339642458948258E-6</v>
      </c>
      <c r="H8" s="21">
        <f>G8</f>
        <v>1.3339642458948258E-6</v>
      </c>
      <c r="I8" s="22">
        <f>F8*10^6/C8</f>
        <v>89.527499999999989</v>
      </c>
    </row>
    <row r="9" spans="2:11" ht="16.5" customHeight="1" x14ac:dyDescent="0.2">
      <c r="B9" s="23" t="s">
        <v>12</v>
      </c>
      <c r="C9" s="24">
        <v>393</v>
      </c>
      <c r="D9" s="25">
        <f>C9/$C$28</f>
        <v>2.1752366192505673E-2</v>
      </c>
      <c r="E9" s="19">
        <f>D9+E8</f>
        <v>2.2416560580063097E-2</v>
      </c>
      <c r="F9" s="26">
        <v>3.2452810000000006E-2</v>
      </c>
      <c r="G9" s="25">
        <f t="shared" si="0"/>
        <v>4.0295708226353234E-5</v>
      </c>
      <c r="H9" s="19">
        <f>G9+H8</f>
        <v>4.1629672472248057E-5</v>
      </c>
      <c r="I9" s="27">
        <f>F9*10^6/C9</f>
        <v>82.577124681933853</v>
      </c>
    </row>
    <row r="10" spans="2:11" ht="16.5" customHeight="1" x14ac:dyDescent="0.2">
      <c r="B10" s="23" t="s">
        <v>13</v>
      </c>
      <c r="C10" s="24">
        <v>457</v>
      </c>
      <c r="D10" s="25">
        <f t="shared" ref="D10:D28" si="1">C10/$C$28</f>
        <v>2.5294736259478607E-2</v>
      </c>
      <c r="E10" s="19">
        <f t="shared" ref="E10:E27" si="2">D10+E9</f>
        <v>4.77112968395417E-2</v>
      </c>
      <c r="F10" s="26">
        <v>9.9532820000000036E-2</v>
      </c>
      <c r="G10" s="25">
        <f t="shared" si="0"/>
        <v>1.2358700136185855E-4</v>
      </c>
      <c r="H10" s="19">
        <f t="shared" ref="H10:H27" si="3">G10+H9</f>
        <v>1.6521667383410661E-4</v>
      </c>
      <c r="I10" s="27">
        <f t="shared" ref="I10:I28" si="4">F10*10^6/C10</f>
        <v>217.79610503282282</v>
      </c>
    </row>
    <row r="11" spans="2:11" ht="16.5" customHeight="1" x14ac:dyDescent="0.2">
      <c r="B11" s="23" t="s">
        <v>14</v>
      </c>
      <c r="C11" s="24">
        <v>461</v>
      </c>
      <c r="D11" s="25">
        <f t="shared" si="1"/>
        <v>2.5516134388664416E-2</v>
      </c>
      <c r="E11" s="19">
        <f t="shared" si="2"/>
        <v>7.3227431228206116E-2</v>
      </c>
      <c r="F11" s="26">
        <v>0.18181262000000006</v>
      </c>
      <c r="G11" s="25">
        <f t="shared" si="0"/>
        <v>2.2575143068932508E-4</v>
      </c>
      <c r="H11" s="19">
        <f t="shared" si="3"/>
        <v>3.9096810452343169E-4</v>
      </c>
      <c r="I11" s="27">
        <f t="shared" si="4"/>
        <v>394.38746203904566</v>
      </c>
    </row>
    <row r="12" spans="2:11" ht="16.5" customHeight="1" x14ac:dyDescent="0.2">
      <c r="B12" s="28" t="s">
        <v>15</v>
      </c>
      <c r="C12" s="29">
        <v>1035</v>
      </c>
      <c r="D12" s="30">
        <f t="shared" si="1"/>
        <v>5.7286765926827916E-2</v>
      </c>
      <c r="E12" s="31">
        <f t="shared" si="2"/>
        <v>0.13051419715503404</v>
      </c>
      <c r="F12" s="32">
        <v>0.91253316000000106</v>
      </c>
      <c r="G12" s="30">
        <f t="shared" si="0"/>
        <v>1.1330658258015915E-3</v>
      </c>
      <c r="H12" s="31">
        <f t="shared" si="3"/>
        <v>1.5240339303250233E-3</v>
      </c>
      <c r="I12" s="33">
        <f t="shared" si="4"/>
        <v>881.67455072463872</v>
      </c>
    </row>
    <row r="13" spans="2:11" ht="16.5" customHeight="1" x14ac:dyDescent="0.2">
      <c r="B13" s="23" t="s">
        <v>16</v>
      </c>
      <c r="C13" s="24">
        <v>871</v>
      </c>
      <c r="D13" s="25">
        <f t="shared" si="1"/>
        <v>4.8209442630209771E-2</v>
      </c>
      <c r="E13" s="19">
        <f t="shared" si="2"/>
        <v>0.1787236397852438</v>
      </c>
      <c r="F13" s="26">
        <v>1.6591016299999997</v>
      </c>
      <c r="G13" s="25">
        <f t="shared" si="0"/>
        <v>2.0600581336515092E-3</v>
      </c>
      <c r="H13" s="19">
        <f t="shared" si="3"/>
        <v>3.5840920639765325E-3</v>
      </c>
      <c r="I13" s="27">
        <f t="shared" si="4"/>
        <v>1904.8239150401832</v>
      </c>
    </row>
    <row r="14" spans="2:11" ht="16.5" customHeight="1" x14ac:dyDescent="0.2">
      <c r="B14" s="23" t="s">
        <v>17</v>
      </c>
      <c r="C14" s="24">
        <v>1637</v>
      </c>
      <c r="D14" s="25">
        <f t="shared" si="1"/>
        <v>9.0607184369292076E-2</v>
      </c>
      <c r="E14" s="19">
        <f t="shared" si="2"/>
        <v>0.26933082415453591</v>
      </c>
      <c r="F14" s="26">
        <v>7.8735808200000008</v>
      </c>
      <c r="G14" s="25">
        <f t="shared" si="0"/>
        <v>9.7763958011442172E-3</v>
      </c>
      <c r="H14" s="19">
        <f t="shared" si="3"/>
        <v>1.336048786512075E-2</v>
      </c>
      <c r="I14" s="27">
        <f t="shared" si="4"/>
        <v>4809.7622602321326</v>
      </c>
    </row>
    <row r="15" spans="2:11" ht="16.5" customHeight="1" x14ac:dyDescent="0.2">
      <c r="B15" s="23" t="s">
        <v>18</v>
      </c>
      <c r="C15" s="24">
        <v>2426</v>
      </c>
      <c r="D15" s="25">
        <f t="shared" si="1"/>
        <v>0.1342779653511928</v>
      </c>
      <c r="E15" s="19">
        <f t="shared" si="2"/>
        <v>0.4036087895057287</v>
      </c>
      <c r="F15" s="26">
        <v>22.942560559999933</v>
      </c>
      <c r="G15" s="25">
        <f t="shared" si="0"/>
        <v>2.8487108706185888E-2</v>
      </c>
      <c r="H15" s="19">
        <f t="shared" si="3"/>
        <v>4.1847596571306642E-2</v>
      </c>
      <c r="I15" s="27">
        <f t="shared" si="4"/>
        <v>9456.9499422918107</v>
      </c>
    </row>
    <row r="16" spans="2:11" ht="16.5" customHeight="1" x14ac:dyDescent="0.2">
      <c r="B16" s="23" t="s">
        <v>19</v>
      </c>
      <c r="C16" s="24">
        <v>1987</v>
      </c>
      <c r="D16" s="25">
        <f t="shared" si="1"/>
        <v>0.10997952067305031</v>
      </c>
      <c r="E16" s="19">
        <f t="shared" si="2"/>
        <v>0.51358831017877904</v>
      </c>
      <c r="F16" s="26">
        <v>29.171121890000016</v>
      </c>
      <c r="G16" s="25">
        <f t="shared" si="0"/>
        <v>3.6220931756443475E-2</v>
      </c>
      <c r="H16" s="19">
        <f t="shared" si="3"/>
        <v>7.8068528327750117E-2</v>
      </c>
      <c r="I16" s="27">
        <f t="shared" si="4"/>
        <v>14680.987362858588</v>
      </c>
    </row>
    <row r="17" spans="2:9" ht="16.5" customHeight="1" x14ac:dyDescent="0.2">
      <c r="B17" s="28" t="s">
        <v>20</v>
      </c>
      <c r="C17" s="29">
        <v>1460</v>
      </c>
      <c r="D17" s="30">
        <f t="shared" si="1"/>
        <v>8.0810317152820055E-2</v>
      </c>
      <c r="E17" s="31">
        <f t="shared" si="2"/>
        <v>0.59439862733159909</v>
      </c>
      <c r="F17" s="32">
        <v>28.49167142999999</v>
      </c>
      <c r="G17" s="30">
        <f t="shared" si="0"/>
        <v>3.5377277925221384E-2</v>
      </c>
      <c r="H17" s="31">
        <f t="shared" si="3"/>
        <v>0.1134458062529715</v>
      </c>
      <c r="I17" s="33">
        <f t="shared" si="4"/>
        <v>19514.843445205472</v>
      </c>
    </row>
    <row r="18" spans="2:9" ht="16.5" customHeight="1" x14ac:dyDescent="0.2">
      <c r="B18" s="23" t="s">
        <v>21</v>
      </c>
      <c r="C18" s="24">
        <v>1233</v>
      </c>
      <c r="D18" s="25">
        <f t="shared" si="1"/>
        <v>6.8245973321525433E-2</v>
      </c>
      <c r="E18" s="19">
        <f t="shared" si="2"/>
        <v>0.66264460065312458</v>
      </c>
      <c r="F18" s="26">
        <v>30.330901959999981</v>
      </c>
      <c r="G18" s="25">
        <f t="shared" si="0"/>
        <v>3.7660996863516115E-2</v>
      </c>
      <c r="H18" s="19">
        <f t="shared" si="3"/>
        <v>0.15110680311648761</v>
      </c>
      <c r="I18" s="27">
        <f t="shared" si="4"/>
        <v>24599.271662611503</v>
      </c>
    </row>
    <row r="19" spans="2:9" ht="16.5" customHeight="1" x14ac:dyDescent="0.2">
      <c r="B19" s="23" t="s">
        <v>22</v>
      </c>
      <c r="C19" s="24">
        <v>890</v>
      </c>
      <c r="D19" s="25">
        <f t="shared" si="1"/>
        <v>4.9261083743842367E-2</v>
      </c>
      <c r="E19" s="19">
        <f t="shared" si="2"/>
        <v>0.711905684396967</v>
      </c>
      <c r="F19" s="26">
        <v>26.382932470000004</v>
      </c>
      <c r="G19" s="25">
        <f t="shared" si="0"/>
        <v>3.2758918225161422E-2</v>
      </c>
      <c r="H19" s="19">
        <f t="shared" si="3"/>
        <v>0.18386572134164902</v>
      </c>
      <c r="I19" s="27">
        <f t="shared" si="4"/>
        <v>29643.744348314609</v>
      </c>
    </row>
    <row r="20" spans="2:9" ht="16.5" customHeight="1" x14ac:dyDescent="0.2">
      <c r="B20" s="23" t="s">
        <v>23</v>
      </c>
      <c r="C20" s="24">
        <v>746</v>
      </c>
      <c r="D20" s="25">
        <f t="shared" si="1"/>
        <v>4.1290751093153263E-2</v>
      </c>
      <c r="E20" s="19">
        <f t="shared" si="2"/>
        <v>0.75319643549012028</v>
      </c>
      <c r="F20" s="26">
        <v>25.642448680000005</v>
      </c>
      <c r="G20" s="25">
        <f t="shared" si="0"/>
        <v>3.1839481087108226E-2</v>
      </c>
      <c r="H20" s="19">
        <f t="shared" si="3"/>
        <v>0.21570520242875724</v>
      </c>
      <c r="I20" s="27">
        <f t="shared" si="4"/>
        <v>34373.255603217163</v>
      </c>
    </row>
    <row r="21" spans="2:9" ht="16.5" customHeight="1" x14ac:dyDescent="0.2">
      <c r="B21" s="23" t="s">
        <v>24</v>
      </c>
      <c r="C21" s="24">
        <v>1946</v>
      </c>
      <c r="D21" s="25">
        <f t="shared" si="1"/>
        <v>0.10771018984889577</v>
      </c>
      <c r="E21" s="19">
        <f>D21+E20</f>
        <v>0.86090662533901607</v>
      </c>
      <c r="F21" s="26">
        <v>91.002102940000057</v>
      </c>
      <c r="G21" s="25">
        <f t="shared" si="0"/>
        <v>0.11299465864604032</v>
      </c>
      <c r="H21" s="19">
        <f>G21+H20</f>
        <v>0.32869986107479754</v>
      </c>
      <c r="I21" s="27">
        <f t="shared" si="4"/>
        <v>46763.670575539596</v>
      </c>
    </row>
    <row r="22" spans="2:9" ht="16.5" customHeight="1" x14ac:dyDescent="0.2">
      <c r="B22" s="28" t="s">
        <v>25</v>
      </c>
      <c r="C22" s="29">
        <v>832</v>
      </c>
      <c r="D22" s="30">
        <f t="shared" si="1"/>
        <v>4.6050810870648141E-2</v>
      </c>
      <c r="E22" s="31">
        <f t="shared" si="2"/>
        <v>0.90695743620966418</v>
      </c>
      <c r="F22" s="32">
        <v>61.396548169999953</v>
      </c>
      <c r="G22" s="30">
        <f t="shared" si="0"/>
        <v>7.6234304245566389E-2</v>
      </c>
      <c r="H22" s="31">
        <f t="shared" si="3"/>
        <v>0.40493416532036391</v>
      </c>
      <c r="I22" s="33">
        <f t="shared" si="4"/>
        <v>73793.928088942252</v>
      </c>
    </row>
    <row r="23" spans="2:9" ht="16.5" customHeight="1" x14ac:dyDescent="0.2">
      <c r="B23" s="23" t="s">
        <v>26</v>
      </c>
      <c r="C23" s="24">
        <v>1197</v>
      </c>
      <c r="D23" s="25">
        <f t="shared" si="1"/>
        <v>6.6253390158853162E-2</v>
      </c>
      <c r="E23" s="19">
        <f t="shared" si="2"/>
        <v>0.9732108263685173</v>
      </c>
      <c r="F23" s="26">
        <v>168.94817431999996</v>
      </c>
      <c r="G23" s="25">
        <f t="shared" si="0"/>
        <v>0.20977802346772997</v>
      </c>
      <c r="H23" s="19">
        <f t="shared" si="3"/>
        <v>0.61471218878809386</v>
      </c>
      <c r="I23" s="27">
        <f t="shared" si="4"/>
        <v>141143.00277360063</v>
      </c>
    </row>
    <row r="24" spans="2:9" ht="16.5" customHeight="1" x14ac:dyDescent="0.2">
      <c r="B24" s="23" t="s">
        <v>27</v>
      </c>
      <c r="C24" s="24">
        <v>329</v>
      </c>
      <c r="D24" s="25">
        <f t="shared" si="1"/>
        <v>1.820999612553274E-2</v>
      </c>
      <c r="E24" s="19">
        <f t="shared" si="2"/>
        <v>0.99142082249405006</v>
      </c>
      <c r="F24" s="26">
        <v>110.43468784000005</v>
      </c>
      <c r="G24" s="25">
        <f t="shared" si="0"/>
        <v>0.13712353288572054</v>
      </c>
      <c r="H24" s="19">
        <f t="shared" si="3"/>
        <v>0.75183572167381441</v>
      </c>
      <c r="I24" s="27">
        <f t="shared" si="4"/>
        <v>335667.74419452902</v>
      </c>
    </row>
    <row r="25" spans="2:9" ht="16.5" customHeight="1" x14ac:dyDescent="0.2">
      <c r="B25" s="23" t="s">
        <v>28</v>
      </c>
      <c r="C25" s="24">
        <v>85</v>
      </c>
      <c r="D25" s="25">
        <f t="shared" si="1"/>
        <v>4.7047102451984284E-3</v>
      </c>
      <c r="E25" s="19">
        <f t="shared" si="2"/>
        <v>0.99612553273924853</v>
      </c>
      <c r="F25" s="26">
        <v>49.214605660000004</v>
      </c>
      <c r="G25" s="25">
        <f t="shared" si="0"/>
        <v>6.1108341316218603E-2</v>
      </c>
      <c r="H25" s="19">
        <f t="shared" si="3"/>
        <v>0.81294406299003297</v>
      </c>
      <c r="I25" s="27">
        <f t="shared" si="4"/>
        <v>578995.36070588243</v>
      </c>
    </row>
    <row r="26" spans="2:9" ht="16.5" customHeight="1" x14ac:dyDescent="0.2">
      <c r="B26" s="23" t="s">
        <v>29</v>
      </c>
      <c r="C26" s="24">
        <v>22</v>
      </c>
      <c r="D26" s="25">
        <f t="shared" si="1"/>
        <v>1.2176897105219461E-3</v>
      </c>
      <c r="E26" s="19">
        <f t="shared" si="2"/>
        <v>0.99734322244977047</v>
      </c>
      <c r="F26" s="26">
        <v>17.037998290000004</v>
      </c>
      <c r="G26" s="25">
        <f t="shared" si="0"/>
        <v>2.1155585844644744E-2</v>
      </c>
      <c r="H26" s="19">
        <f t="shared" si="3"/>
        <v>0.83409964883467769</v>
      </c>
      <c r="I26" s="27">
        <f t="shared" si="4"/>
        <v>774454.46772727289</v>
      </c>
    </row>
    <row r="27" spans="2:9" ht="16.5" customHeight="1" x14ac:dyDescent="0.2">
      <c r="B27" s="34" t="s">
        <v>30</v>
      </c>
      <c r="C27" s="24">
        <v>48</v>
      </c>
      <c r="D27" s="35">
        <f t="shared" si="1"/>
        <v>2.6567775502297007E-3</v>
      </c>
      <c r="E27" s="36">
        <f t="shared" si="2"/>
        <v>1.0000000000000002</v>
      </c>
      <c r="F27" s="26">
        <v>133.61057076000003</v>
      </c>
      <c r="G27" s="25">
        <f t="shared" si="0"/>
        <v>0.16590035116532231</v>
      </c>
      <c r="H27" s="36">
        <f t="shared" si="3"/>
        <v>1</v>
      </c>
      <c r="I27" s="27">
        <f t="shared" si="4"/>
        <v>2783553.5575000006</v>
      </c>
    </row>
    <row r="28" spans="2:9" ht="16.5" customHeight="1" x14ac:dyDescent="0.2">
      <c r="B28" s="37" t="s">
        <v>2</v>
      </c>
      <c r="C28" s="38">
        <v>18067</v>
      </c>
      <c r="D28" s="39">
        <f t="shared" si="1"/>
        <v>1</v>
      </c>
      <c r="E28" s="40"/>
      <c r="F28" s="41">
        <v>805.36641315999987</v>
      </c>
      <c r="G28" s="39">
        <f t="shared" si="0"/>
        <v>1</v>
      </c>
      <c r="H28" s="42"/>
      <c r="I28" s="43">
        <f t="shared" si="4"/>
        <v>44576.654295677195</v>
      </c>
    </row>
    <row r="29" spans="2:9" ht="17.25" customHeight="1" x14ac:dyDescent="0.2">
      <c r="B29" s="44" t="s">
        <v>32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2016-10-21T08:14:20Z</cp:lastPrinted>
  <dcterms:created xsi:type="dcterms:W3CDTF">2001-06-26T11:30:24Z</dcterms:created>
  <dcterms:modified xsi:type="dcterms:W3CDTF">2018-03-20T11:10:50Z</dcterms:modified>
</cp:coreProperties>
</file>