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720" yWindow="3675" windowWidth="11910" windowHeight="5745"/>
  </bookViews>
  <sheets>
    <sheet name="Cuadro 15" sheetId="1" r:id="rId1"/>
  </sheets>
  <definedNames>
    <definedName name="_xlnm.Print_Area" localSheetId="0">'Cuadro 15'!$B$2:$I$28</definedName>
  </definedNames>
  <calcPr calcId="162913"/>
</workbook>
</file>

<file path=xl/calcChain.xml><?xml version="1.0" encoding="utf-8"?>
<calcChain xmlns="http://schemas.openxmlformats.org/spreadsheetml/2006/main">
  <c r="I7" i="1" l="1"/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H8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E8" i="1" l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<sst xmlns="http://schemas.openxmlformats.org/spreadsheetml/2006/main" count="36" uniqueCount="34">
  <si>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</si>
  <si>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</si>
  <si>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</si>
  <si>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</si>
  <si>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</si>
  <si>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</si>
  <si>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</si>
  <si>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</si>
  <si>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</si>
  <si>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</si>
  <si>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</si>
  <si>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</si>
  <si>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</si>
  <si>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</si>
  <si>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</si>
  <si>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</si>
  <si>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</si>
  <si>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</si>
  <si>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</si>
  <si>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</si>
  <si>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</si>
  <si>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</si>
  <si>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</si>
  <si>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</si>
  <si>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</si>
  <si>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</si>
  <si>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</si>
  <si>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</si>
  <si>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</si>
  <si>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</si>
  <si>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</si>
  <si>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</t>
  </si>
  <si>
    <t>DISTRIBUCIÓN DE LA CUOTA A INGRESAR POR TRAMOS DE BASE IMPONIBLE. IP 2015</t>
  </si>
  <si>
    <t>Cuadro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</si>
</sst>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1" t="s">
        <v>33</v>
      </c>
      <c r="C2" s="52"/>
      <c r="D2" s="52"/>
      <c r="E2" s="52"/>
      <c r="F2" s="52"/>
      <c r="G2" s="52"/>
      <c r="H2" s="52"/>
      <c r="I2" s="53"/>
    </row>
    <row r="3" spans="2:11" ht="18.600000000000001" customHeight="1" x14ac:dyDescent="0.2">
      <c r="B3" s="48" t="s">
        <v>32</v>
      </c>
      <c r="C3" s="49"/>
      <c r="D3" s="49"/>
      <c r="E3" s="49"/>
      <c r="F3" s="49"/>
      <c r="G3" s="49"/>
      <c r="H3" s="49"/>
      <c r="I3" s="50"/>
    </row>
    <row r="4" spans="2:11" ht="9.9499999999999993" customHeight="1" x14ac:dyDescent="0.2">
      <c r="B4" s="45"/>
      <c r="C4" s="44"/>
      <c r="D4" s="44"/>
      <c r="E4" s="44"/>
      <c r="F4" s="44"/>
      <c r="G4" s="44"/>
      <c r="H4" s="44"/>
      <c r="I4" s="45"/>
    </row>
    <row r="5" spans="2:11" ht="35.1" customHeight="1" x14ac:dyDescent="0.2">
      <c r="B5" s="9" t="s">
        <v>6</v>
      </c>
      <c r="C5" s="46" t="s">
        <v>8</v>
      </c>
      <c r="D5" s="47"/>
      <c r="E5" s="47"/>
      <c r="F5" s="46" t="s">
        <v>4</v>
      </c>
      <c r="G5" s="47"/>
      <c r="H5" s="54"/>
      <c r="I5" s="10" t="s">
        <v>5</v>
      </c>
      <c r="J5" s="1"/>
      <c r="K5" s="1"/>
    </row>
    <row r="6" spans="2:11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10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 x14ac:dyDescent="0.2">
      <c r="B7" s="16" t="s">
        <v>11</v>
      </c>
      <c r="C7" s="17">
        <v>19463</v>
      </c>
      <c r="D7" s="18">
        <f>C7/$C$27</f>
        <v>0.11907689860445766</v>
      </c>
      <c r="E7" s="19">
        <f>D7</f>
        <v>0.11907689860445766</v>
      </c>
      <c r="F7" s="20">
        <v>4.0005480700000096</v>
      </c>
      <c r="G7" s="18">
        <f t="shared" ref="G7:G27" si="0">F7/$F$27</f>
        <v>3.9884696993434995E-3</v>
      </c>
      <c r="H7" s="21">
        <f>G7</f>
        <v>3.9884696993434995E-3</v>
      </c>
      <c r="I7" s="26">
        <f>F7*10^6/C7</f>
        <v>205.54632225247957</v>
      </c>
    </row>
    <row r="8" spans="2:11" ht="16.5" customHeight="1" x14ac:dyDescent="0.2">
      <c r="B8" s="22" t="s">
        <v>12</v>
      </c>
      <c r="C8" s="23">
        <v>17611</v>
      </c>
      <c r="D8" s="24">
        <f>C8/$C$27</f>
        <v>0.10774614711622586</v>
      </c>
      <c r="E8" s="19">
        <f>D8+E7</f>
        <v>0.22682304572068351</v>
      </c>
      <c r="F8" s="25">
        <v>5.9721817699999837</v>
      </c>
      <c r="G8" s="24">
        <f t="shared" si="0"/>
        <v>5.9541506843127394E-3</v>
      </c>
      <c r="H8" s="19">
        <f>G8+H7</f>
        <v>9.942620383656238E-3</v>
      </c>
      <c r="I8" s="26">
        <f>F8*10^6/C8</f>
        <v>339.11656180796001</v>
      </c>
    </row>
    <row r="9" spans="2:11" ht="16.5" customHeight="1" x14ac:dyDescent="0.2">
      <c r="B9" s="22" t="s">
        <v>13</v>
      </c>
      <c r="C9" s="23">
        <v>17239</v>
      </c>
      <c r="D9" s="24">
        <f t="shared" ref="D9:D27" si="1">C9/$C$27</f>
        <v>0.10547020783241255</v>
      </c>
      <c r="E9" s="19">
        <f t="shared" ref="E9:E26" si="2">D9+E8</f>
        <v>0.33229325355309608</v>
      </c>
      <c r="F9" s="25">
        <v>9.6293623700000079</v>
      </c>
      <c r="G9" s="24">
        <f t="shared" si="0"/>
        <v>9.6002896015053886E-3</v>
      </c>
      <c r="H9" s="19">
        <f t="shared" ref="H9:H26" si="3">G9+H8</f>
        <v>1.9542909985161627E-2</v>
      </c>
      <c r="I9" s="26">
        <f t="shared" ref="I9:I27" si="4">F9*10^6/C9</f>
        <v>558.58010151400947</v>
      </c>
    </row>
    <row r="10" spans="2:11" ht="16.5" customHeight="1" x14ac:dyDescent="0.2">
      <c r="B10" s="22" t="s">
        <v>14</v>
      </c>
      <c r="C10" s="23">
        <v>15132</v>
      </c>
      <c r="D10" s="24">
        <f t="shared" si="1"/>
        <v>9.2579336673824869E-2</v>
      </c>
      <c r="E10" s="19">
        <f t="shared" si="2"/>
        <v>0.42487259022692092</v>
      </c>
      <c r="F10" s="25">
        <v>13.468810750000046</v>
      </c>
      <c r="G10" s="24">
        <f t="shared" si="0"/>
        <v>1.3428145999647256E-2</v>
      </c>
      <c r="H10" s="19">
        <f t="shared" si="3"/>
        <v>3.2971055984808886E-2</v>
      </c>
      <c r="I10" s="26">
        <f t="shared" si="4"/>
        <v>890.08794277029108</v>
      </c>
    </row>
    <row r="11" spans="2:11" ht="16.5" customHeight="1" x14ac:dyDescent="0.2">
      <c r="B11" s="27" t="s">
        <v>15</v>
      </c>
      <c r="C11" s="28">
        <v>28467</v>
      </c>
      <c r="D11" s="29">
        <f t="shared" si="1"/>
        <v>0.17416441825890644</v>
      </c>
      <c r="E11" s="30">
        <f t="shared" si="2"/>
        <v>0.59903700848582742</v>
      </c>
      <c r="F11" s="31">
        <v>45.712157240000039</v>
      </c>
      <c r="G11" s="29">
        <f t="shared" si="0"/>
        <v>4.5574144055558194E-2</v>
      </c>
      <c r="H11" s="30">
        <f t="shared" si="3"/>
        <v>7.854520004036708E-2</v>
      </c>
      <c r="I11" s="32">
        <f t="shared" si="4"/>
        <v>1605.794682966243</v>
      </c>
    </row>
    <row r="12" spans="2:11" ht="16.5" customHeight="1" x14ac:dyDescent="0.2">
      <c r="B12" s="22" t="s">
        <v>16</v>
      </c>
      <c r="C12" s="23">
        <v>18657</v>
      </c>
      <c r="D12" s="24">
        <f t="shared" si="1"/>
        <v>0.11414569682286217</v>
      </c>
      <c r="E12" s="19">
        <f t="shared" si="2"/>
        <v>0.71318270530868955</v>
      </c>
      <c r="F12" s="25">
        <v>57.681261530000135</v>
      </c>
      <c r="G12" s="24">
        <f t="shared" si="0"/>
        <v>5.7507111477431358E-2</v>
      </c>
      <c r="H12" s="19">
        <f t="shared" si="3"/>
        <v>0.13605231151779845</v>
      </c>
      <c r="I12" s="26">
        <f t="shared" si="4"/>
        <v>3091.6686246449126</v>
      </c>
    </row>
    <row r="13" spans="2:11" ht="16.5" customHeight="1" x14ac:dyDescent="0.2">
      <c r="B13" s="22" t="s">
        <v>17</v>
      </c>
      <c r="C13" s="23">
        <v>19809</v>
      </c>
      <c r="D13" s="24">
        <f t="shared" si="1"/>
        <v>0.1211937668630582</v>
      </c>
      <c r="E13" s="19">
        <f t="shared" si="2"/>
        <v>0.83437647217174771</v>
      </c>
      <c r="F13" s="25">
        <v>118.24837014999979</v>
      </c>
      <c r="G13" s="24">
        <f t="shared" si="0"/>
        <v>0.11789135715597772</v>
      </c>
      <c r="H13" s="19">
        <f t="shared" si="3"/>
        <v>0.25394366867377616</v>
      </c>
      <c r="I13" s="26">
        <f t="shared" si="4"/>
        <v>5969.4265308697959</v>
      </c>
    </row>
    <row r="14" spans="2:11" ht="16.5" customHeight="1" x14ac:dyDescent="0.2">
      <c r="B14" s="22" t="s">
        <v>18</v>
      </c>
      <c r="C14" s="23">
        <v>9488</v>
      </c>
      <c r="D14" s="24">
        <f t="shared" si="1"/>
        <v>5.8048687969947811E-2</v>
      </c>
      <c r="E14" s="19">
        <f t="shared" si="2"/>
        <v>0.89242516014169548</v>
      </c>
      <c r="F14" s="25">
        <v>102.04005108000017</v>
      </c>
      <c r="G14" s="24">
        <f t="shared" si="0"/>
        <v>0.10173197390227651</v>
      </c>
      <c r="H14" s="19">
        <f t="shared" si="3"/>
        <v>0.35567564257605266</v>
      </c>
      <c r="I14" s="26">
        <f t="shared" si="4"/>
        <v>10754.642820404739</v>
      </c>
    </row>
    <row r="15" spans="2:11" ht="16.5" customHeight="1" x14ac:dyDescent="0.2">
      <c r="B15" s="22" t="s">
        <v>19</v>
      </c>
      <c r="C15" s="23">
        <v>5188</v>
      </c>
      <c r="D15" s="24">
        <f t="shared" si="1"/>
        <v>3.1740787646299458E-2</v>
      </c>
      <c r="E15" s="19">
        <f t="shared" si="2"/>
        <v>0.92416594778799499</v>
      </c>
      <c r="F15" s="25">
        <v>81.61088745000022</v>
      </c>
      <c r="G15" s="24">
        <f t="shared" si="0"/>
        <v>8.136448957376427E-2</v>
      </c>
      <c r="H15" s="19">
        <f t="shared" si="3"/>
        <v>0.43704013214981696</v>
      </c>
      <c r="I15" s="26">
        <f t="shared" si="4"/>
        <v>15730.70305512726</v>
      </c>
    </row>
    <row r="16" spans="2:11" ht="16.5" customHeight="1" x14ac:dyDescent="0.2">
      <c r="B16" s="27" t="s">
        <v>20</v>
      </c>
      <c r="C16" s="28">
        <v>3093</v>
      </c>
      <c r="D16" s="29">
        <f t="shared" si="1"/>
        <v>1.8923333883963805E-2</v>
      </c>
      <c r="E16" s="30">
        <f t="shared" si="2"/>
        <v>0.94308928167195882</v>
      </c>
      <c r="F16" s="31">
        <v>61.165403069999982</v>
      </c>
      <c r="G16" s="29">
        <f t="shared" si="0"/>
        <v>6.0980733770517152E-2</v>
      </c>
      <c r="H16" s="30">
        <f t="shared" si="3"/>
        <v>0.49802086592033412</v>
      </c>
      <c r="I16" s="32">
        <f t="shared" si="4"/>
        <v>19775.429379243447</v>
      </c>
    </row>
    <row r="17" spans="2:9" ht="16.5" customHeight="1" x14ac:dyDescent="0.2">
      <c r="B17" s="22" t="s">
        <v>21</v>
      </c>
      <c r="C17" s="23">
        <v>2051</v>
      </c>
      <c r="D17" s="24">
        <f t="shared" si="1"/>
        <v>1.2548256642744832E-2</v>
      </c>
      <c r="E17" s="19">
        <f t="shared" si="2"/>
        <v>0.95563753831470366</v>
      </c>
      <c r="F17" s="25">
        <v>48.33488486000001</v>
      </c>
      <c r="G17" s="24">
        <f t="shared" si="0"/>
        <v>4.8188953191447705E-2</v>
      </c>
      <c r="H17" s="19">
        <f t="shared" si="3"/>
        <v>0.54620981911178179</v>
      </c>
      <c r="I17" s="26">
        <f t="shared" si="4"/>
        <v>23566.496762554856</v>
      </c>
    </row>
    <row r="18" spans="2:9" ht="16.5" customHeight="1" x14ac:dyDescent="0.2">
      <c r="B18" s="22" t="s">
        <v>22</v>
      </c>
      <c r="C18" s="23">
        <v>1373</v>
      </c>
      <c r="D18" s="24">
        <f t="shared" si="1"/>
        <v>8.4001737545044627E-3</v>
      </c>
      <c r="E18" s="19">
        <f t="shared" si="2"/>
        <v>0.96403771206920807</v>
      </c>
      <c r="F18" s="25">
        <v>37.426079710000018</v>
      </c>
      <c r="G18" s="24">
        <f t="shared" si="0"/>
        <v>3.7313083676694642E-2</v>
      </c>
      <c r="H18" s="19">
        <f t="shared" si="3"/>
        <v>0.58352290278847641</v>
      </c>
      <c r="I18" s="26">
        <f t="shared" si="4"/>
        <v>27258.615957756749</v>
      </c>
    </row>
    <row r="19" spans="2:9" ht="16.5" customHeight="1" x14ac:dyDescent="0.2">
      <c r="B19" s="22" t="s">
        <v>23</v>
      </c>
      <c r="C19" s="23">
        <v>1068</v>
      </c>
      <c r="D19" s="24">
        <f t="shared" si="1"/>
        <v>6.5341482664317309E-3</v>
      </c>
      <c r="E19" s="19">
        <f t="shared" si="2"/>
        <v>0.9705718603356398</v>
      </c>
      <c r="F19" s="25">
        <v>31.996074020000002</v>
      </c>
      <c r="G19" s="24">
        <f t="shared" si="0"/>
        <v>3.1899472145755635E-2</v>
      </c>
      <c r="H19" s="19">
        <f t="shared" si="3"/>
        <v>0.61542237493423202</v>
      </c>
      <c r="I19" s="26">
        <f t="shared" si="4"/>
        <v>29958.870805243449</v>
      </c>
    </row>
    <row r="20" spans="2:9" ht="16.5" customHeight="1" x14ac:dyDescent="0.2">
      <c r="B20" s="22" t="s">
        <v>24</v>
      </c>
      <c r="C20" s="23">
        <v>2463</v>
      </c>
      <c r="D20" s="24">
        <f t="shared" si="1"/>
        <v>1.5068920580731605E-2</v>
      </c>
      <c r="E20" s="19">
        <f>D20+E19</f>
        <v>0.98564078091637142</v>
      </c>
      <c r="F20" s="25">
        <v>94.108675249999877</v>
      </c>
      <c r="G20" s="24">
        <f t="shared" si="0"/>
        <v>9.3824544315494543E-2</v>
      </c>
      <c r="H20" s="19">
        <f>G20+H19</f>
        <v>0.7092469192497266</v>
      </c>
      <c r="I20" s="26">
        <f t="shared" si="4"/>
        <v>38208.962748680424</v>
      </c>
    </row>
    <row r="21" spans="2:9" ht="16.5" customHeight="1" x14ac:dyDescent="0.2">
      <c r="B21" s="27" t="s">
        <v>25</v>
      </c>
      <c r="C21" s="28">
        <v>916</v>
      </c>
      <c r="D21" s="29">
        <f t="shared" si="1"/>
        <v>5.6041945805725335E-3</v>
      </c>
      <c r="E21" s="30">
        <f t="shared" si="2"/>
        <v>0.9912449754969439</v>
      </c>
      <c r="F21" s="31">
        <v>49.699864730000066</v>
      </c>
      <c r="G21" s="29">
        <f t="shared" si="0"/>
        <v>4.9549811942910985E-2</v>
      </c>
      <c r="H21" s="30">
        <f t="shared" si="3"/>
        <v>0.75879673119263757</v>
      </c>
      <c r="I21" s="32">
        <f t="shared" si="4"/>
        <v>54257.494246724964</v>
      </c>
    </row>
    <row r="22" spans="2:9" ht="16.5" customHeight="1" x14ac:dyDescent="0.2">
      <c r="B22" s="22" t="s">
        <v>26</v>
      </c>
      <c r="C22" s="23">
        <v>1132</v>
      </c>
      <c r="D22" s="24">
        <f t="shared" si="1"/>
        <v>6.9257077131092883E-3</v>
      </c>
      <c r="E22" s="19">
        <f t="shared" si="2"/>
        <v>0.9981706832100532</v>
      </c>
      <c r="F22" s="25">
        <v>113.74895859999994</v>
      </c>
      <c r="G22" s="24">
        <f t="shared" si="0"/>
        <v>0.11340553013476898</v>
      </c>
      <c r="H22" s="19">
        <f t="shared" si="3"/>
        <v>0.87220226132740653</v>
      </c>
      <c r="I22" s="26">
        <f t="shared" si="4"/>
        <v>100484.94575971726</v>
      </c>
    </row>
    <row r="23" spans="2:9" ht="16.5" customHeight="1" x14ac:dyDescent="0.2">
      <c r="B23" s="22" t="s">
        <v>27</v>
      </c>
      <c r="C23" s="23">
        <v>206</v>
      </c>
      <c r="D23" s="24">
        <f t="shared" si="1"/>
        <v>1.2603319689933863E-3</v>
      </c>
      <c r="E23" s="19">
        <f t="shared" si="2"/>
        <v>0.99943101517904653</v>
      </c>
      <c r="F23" s="25">
        <v>53.288358530000025</v>
      </c>
      <c r="G23" s="24">
        <f t="shared" si="0"/>
        <v>5.3127471437846588E-2</v>
      </c>
      <c r="H23" s="19">
        <f t="shared" si="3"/>
        <v>0.9253297327652531</v>
      </c>
      <c r="I23" s="26">
        <f t="shared" si="4"/>
        <v>258681.35208737876</v>
      </c>
    </row>
    <row r="24" spans="2:9" ht="16.5" customHeight="1" x14ac:dyDescent="0.2">
      <c r="B24" s="22" t="s">
        <v>28</v>
      </c>
      <c r="C24" s="23">
        <v>60</v>
      </c>
      <c r="D24" s="24">
        <f t="shared" si="1"/>
        <v>3.6708698126020962E-4</v>
      </c>
      <c r="E24" s="19">
        <f t="shared" si="2"/>
        <v>0.99979810216030673</v>
      </c>
      <c r="F24" s="25">
        <v>26.09408393</v>
      </c>
      <c r="G24" s="24">
        <f t="shared" si="0"/>
        <v>2.6015301220197785E-2</v>
      </c>
      <c r="H24" s="19">
        <f t="shared" si="3"/>
        <v>0.95134503398545089</v>
      </c>
      <c r="I24" s="26">
        <f t="shared" si="4"/>
        <v>434901.39883333334</v>
      </c>
    </row>
    <row r="25" spans="2:9" ht="16.5" customHeight="1" x14ac:dyDescent="0.2">
      <c r="B25" s="22" t="s">
        <v>29</v>
      </c>
      <c r="C25" s="23">
        <v>10</v>
      </c>
      <c r="D25" s="24">
        <f t="shared" si="1"/>
        <v>6.118116354336827E-5</v>
      </c>
      <c r="E25" s="19">
        <f t="shared" si="2"/>
        <v>0.9998592833238501</v>
      </c>
      <c r="F25" s="25">
        <v>7.0144864100000008</v>
      </c>
      <c r="G25" s="24">
        <f t="shared" si="0"/>
        <v>6.993308420048981E-3</v>
      </c>
      <c r="H25" s="19">
        <f t="shared" si="3"/>
        <v>0.95833834240549987</v>
      </c>
      <c r="I25" s="26">
        <f t="shared" si="4"/>
        <v>701448.64100000006</v>
      </c>
    </row>
    <row r="26" spans="2:9" ht="16.5" customHeight="1" x14ac:dyDescent="0.2">
      <c r="B26" s="33" t="s">
        <v>30</v>
      </c>
      <c r="C26" s="23">
        <v>23</v>
      </c>
      <c r="D26" s="34">
        <f t="shared" si="1"/>
        <v>1.4071667614974702E-4</v>
      </c>
      <c r="E26" s="35">
        <f t="shared" si="2"/>
        <v>0.99999999999999989</v>
      </c>
      <c r="F26" s="25">
        <v>41.787822509999998</v>
      </c>
      <c r="G26" s="24">
        <f t="shared" si="0"/>
        <v>4.1661657594500252E-2</v>
      </c>
      <c r="H26" s="35">
        <f t="shared" si="3"/>
        <v>1.0000000000000002</v>
      </c>
      <c r="I26" s="26">
        <f t="shared" si="4"/>
        <v>1816861.8482608695</v>
      </c>
    </row>
    <row r="27" spans="2:9" ht="16.5" customHeight="1" x14ac:dyDescent="0.2">
      <c r="B27" s="36" t="s">
        <v>2</v>
      </c>
      <c r="C27" s="37">
        <v>163449</v>
      </c>
      <c r="D27" s="38">
        <f t="shared" si="1"/>
        <v>1</v>
      </c>
      <c r="E27" s="39"/>
      <c r="F27" s="40">
        <v>1003.0283220300001</v>
      </c>
      <c r="G27" s="38">
        <f t="shared" si="0"/>
        <v>1</v>
      </c>
      <c r="H27" s="41"/>
      <c r="I27" s="42">
        <f t="shared" si="4"/>
        <v>6136.6439808747691</v>
      </c>
    </row>
    <row r="28" spans="2:9" ht="17.25" customHeight="1" x14ac:dyDescent="0.2">
      <c r="B28" s="43" t="s">
        <v>31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2016-10-21T08:15:42Z</cp:lastPrinted>
  <dcterms:created xsi:type="dcterms:W3CDTF">2001-06-26T11:30:24Z</dcterms:created>
  <dcterms:modified xsi:type="dcterms:W3CDTF">2018-03-20T11:10:39Z</dcterms:modified>
</cp:coreProperties>
</file>