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-15" yWindow="5955" windowWidth="18930" windowHeight="6000"/>
  </bookViews>
  <sheets>
    <sheet name="Cuadro 16" sheetId="1" r:id="rId1"/>
  </sheets>
  <definedNames>
    <definedName name="_xlnm.Print_Area" localSheetId="0">'Cuadro 16'!$C$2:$P$29</definedName>
  </definedNames>
  <calcPr calcId="162913"/>
</workbook>
</file>

<file path=xl/calcChain.xml><?xml version="1.0" encoding="utf-8"?>
<calcChain xmlns="http://schemas.openxmlformats.org/spreadsheetml/2006/main">
  <c r="P8" i="1" l="1"/>
  <c r="P9" i="1"/>
  <c r="N24" i="1" l="1"/>
  <c r="N25" i="1"/>
  <c r="N26" i="1"/>
  <c r="N27" i="1"/>
  <c r="E24" i="1"/>
  <c r="E25" i="1"/>
  <c r="E26" i="1"/>
  <c r="E27" i="1"/>
  <c r="H14" i="1"/>
  <c r="H15" i="1"/>
  <c r="H16" i="1"/>
  <c r="H17" i="1"/>
  <c r="H18" i="1"/>
  <c r="H19" i="1"/>
  <c r="H20" i="1"/>
  <c r="K14" i="1"/>
  <c r="K15" i="1"/>
  <c r="K16" i="1"/>
  <c r="K17" i="1"/>
  <c r="K18" i="1"/>
  <c r="K19" i="1"/>
  <c r="K20" i="1"/>
  <c r="N14" i="1"/>
  <c r="N15" i="1"/>
  <c r="N16" i="1"/>
  <c r="N17" i="1"/>
  <c r="N18" i="1"/>
  <c r="N19" i="1"/>
  <c r="N20" i="1"/>
  <c r="H21" i="1"/>
  <c r="H22" i="1"/>
  <c r="H23" i="1"/>
  <c r="H24" i="1"/>
  <c r="K21" i="1"/>
  <c r="K22" i="1"/>
  <c r="K23" i="1"/>
  <c r="K24" i="1"/>
  <c r="N21" i="1"/>
  <c r="N22" i="1"/>
  <c r="N23" i="1"/>
  <c r="H25" i="1"/>
  <c r="H26" i="1"/>
  <c r="H27" i="1"/>
  <c r="K25" i="1"/>
  <c r="K26" i="1"/>
  <c r="K27" i="1"/>
  <c r="E21" i="1"/>
  <c r="E22" i="1"/>
  <c r="E23" i="1"/>
  <c r="E14" i="1"/>
  <c r="E15" i="1"/>
  <c r="E16" i="1"/>
  <c r="E17" i="1"/>
  <c r="E18" i="1"/>
  <c r="E19" i="1"/>
  <c r="E20" i="1"/>
  <c r="N8" i="1"/>
  <c r="N9" i="1"/>
  <c r="N10" i="1"/>
  <c r="N11" i="1"/>
  <c r="N12" i="1"/>
  <c r="N13" i="1"/>
  <c r="K8" i="1"/>
  <c r="K9" i="1"/>
  <c r="K10" i="1"/>
  <c r="K11" i="1"/>
  <c r="K12" i="1"/>
  <c r="K13" i="1"/>
  <c r="H8" i="1"/>
  <c r="H9" i="1"/>
  <c r="H10" i="1"/>
  <c r="H11" i="1"/>
  <c r="H12" i="1"/>
  <c r="H13" i="1"/>
  <c r="E8" i="1"/>
  <c r="E9" i="1"/>
  <c r="E10" i="1"/>
  <c r="E11" i="1"/>
  <c r="E12" i="1"/>
  <c r="E13" i="1"/>
  <c r="H28" i="1"/>
  <c r="I8" i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F8" i="1"/>
  <c r="L8" i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O8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N28" i="1"/>
  <c r="K28" i="1"/>
  <c r="E28" i="1"/>
  <c r="O9" i="1" l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F9" i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</calcChain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<sst xmlns="http://schemas.openxmlformats.org/spreadsheetml/2006/main" count="46" uniqueCount="36">
  <si>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</si>
  <si>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</si>
  <si>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</si>
  <si>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</si>
  <si>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</si>
  <si>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</si>
  <si>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</si>
  <si>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</si>
  <si>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</si>
  <si>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</si>
  <si>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 xml:space="preserve">Fuente: AEAT y elaboración propia.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</si>
  <si>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</si>
  <si>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</si>
  <si>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</si>
  <si>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</si>
  <si>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</si>
  <si>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</si>
  <si>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</si>
  <si>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</si>
  <si>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</si>
  <si>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</si>
  <si>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</si>
  <si>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</si>
  <si>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</si>
  <si>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</si>
  <si>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</si>
  <si>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</si>
  <si>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</si>
  <si>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</si>
  <si>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</si>
  <si>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</si>
  <si>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</si>
  <si>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</si>
  <si>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</si>
  <si>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>DISTRIBUCIÓN DE LA CARGA IMPOSITIVA POR TRAMOS DE BASE IMPONIBLE. IP 2015</t>
  </si>
  <si>
    <t>Cuadro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</si>
</sst>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0.0%"/>
    <numFmt numFmtId="166" formatCode="#,##0.0"/>
  </numFmts>
  <fonts count="10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49" fontId="6" fillId="0" borderId="0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centerContinuous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T31"/>
  <sheetViews>
    <sheetView showGridLines="0" showRowColHeaders="0" tabSelected="1" zoomScale="90" zoomScaleNormal="90" workbookViewId="0">
      <selection activeCell="C2" sqref="C2:P2"/>
    </sheetView>
  </sheetViews>
  <sheetFormatPr baseColWidth="10" defaultRowHeight="12.75" x14ac:dyDescent="0.2"/>
  <cols>
    <col min="1" max="1" width="2.7109375" style="2" customWidth="1"/>
    <col min="2" max="2" width="0.85546875" style="2" customWidth="1"/>
    <col min="3" max="3" width="20.7109375" style="3" customWidth="1"/>
    <col min="4" max="4" width="12.7109375" style="2" customWidth="1"/>
    <col min="5" max="6" width="10.7109375" style="2" customWidth="1"/>
    <col min="7" max="7" width="13.7109375" style="2" customWidth="1"/>
    <col min="8" max="9" width="10.7109375" style="2" customWidth="1"/>
    <col min="10" max="10" width="13.7109375" style="2" customWidth="1"/>
    <col min="11" max="12" width="10.7109375" style="2" customWidth="1"/>
    <col min="13" max="13" width="12.7109375" style="2" customWidth="1"/>
    <col min="14" max="15" width="10.7109375" style="2" customWidth="1"/>
    <col min="16" max="16" width="12.7109375" style="2" customWidth="1"/>
    <col min="17" max="16384" width="11.42578125" style="2"/>
  </cols>
  <sheetData>
    <row r="2" spans="3:20" ht="15" customHeight="1" x14ac:dyDescent="0.2">
      <c r="C2" s="52" t="s">
        <v>35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3:20" ht="18" customHeight="1" x14ac:dyDescent="0.2">
      <c r="C3" s="49" t="s">
        <v>34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</row>
    <row r="4" spans="3:20" ht="9.9499999999999993" customHeight="1" x14ac:dyDescent="0.2">
      <c r="C4" s="45"/>
      <c r="D4" s="45"/>
      <c r="E4" s="45"/>
      <c r="F4" s="45"/>
      <c r="G4" s="45"/>
      <c r="H4" s="45"/>
      <c r="I4" s="45"/>
      <c r="J4" s="46"/>
      <c r="K4" s="46"/>
      <c r="L4" s="46"/>
      <c r="M4" s="46"/>
      <c r="N4" s="46"/>
      <c r="O4" s="46"/>
      <c r="P4" s="45"/>
    </row>
    <row r="5" spans="3:20" ht="24.95" customHeight="1" x14ac:dyDescent="0.2">
      <c r="C5" s="58" t="s">
        <v>6</v>
      </c>
      <c r="D5" s="55" t="s">
        <v>8</v>
      </c>
      <c r="E5" s="56"/>
      <c r="F5" s="57"/>
      <c r="G5" s="55" t="s">
        <v>9</v>
      </c>
      <c r="H5" s="56"/>
      <c r="I5" s="57"/>
      <c r="J5" s="7" t="s">
        <v>4</v>
      </c>
      <c r="K5" s="8"/>
      <c r="L5" s="7"/>
      <c r="M5" s="8" t="s">
        <v>5</v>
      </c>
      <c r="N5" s="8"/>
      <c r="O5" s="8"/>
      <c r="P5" s="58" t="s">
        <v>33</v>
      </c>
    </row>
    <row r="6" spans="3:20" ht="20.100000000000001" customHeight="1" x14ac:dyDescent="0.2">
      <c r="C6" s="59"/>
      <c r="D6" s="60" t="s">
        <v>1</v>
      </c>
      <c r="E6" s="60" t="s">
        <v>2</v>
      </c>
      <c r="F6" s="62" t="s">
        <v>3</v>
      </c>
      <c r="G6" s="9" t="s">
        <v>31</v>
      </c>
      <c r="H6" s="60" t="s">
        <v>2</v>
      </c>
      <c r="I6" s="62" t="s">
        <v>3</v>
      </c>
      <c r="J6" s="9" t="s">
        <v>31</v>
      </c>
      <c r="K6" s="60" t="s">
        <v>2</v>
      </c>
      <c r="L6" s="62" t="s">
        <v>3</v>
      </c>
      <c r="M6" s="9" t="s">
        <v>31</v>
      </c>
      <c r="N6" s="60" t="s">
        <v>2</v>
      </c>
      <c r="O6" s="62" t="s">
        <v>3</v>
      </c>
      <c r="P6" s="59"/>
    </row>
    <row r="7" spans="3:20" ht="24.95" customHeight="1" x14ac:dyDescent="0.2">
      <c r="C7" s="48" t="s">
        <v>7</v>
      </c>
      <c r="D7" s="61"/>
      <c r="E7" s="61"/>
      <c r="F7" s="63"/>
      <c r="G7" s="47" t="s">
        <v>32</v>
      </c>
      <c r="H7" s="61"/>
      <c r="I7" s="63"/>
      <c r="J7" s="47" t="s">
        <v>32</v>
      </c>
      <c r="K7" s="61"/>
      <c r="L7" s="63"/>
      <c r="M7" s="47" t="s">
        <v>32</v>
      </c>
      <c r="N7" s="61"/>
      <c r="O7" s="63"/>
      <c r="P7" s="10"/>
    </row>
    <row r="8" spans="3:20" ht="16.5" customHeight="1" x14ac:dyDescent="0.2">
      <c r="C8" s="11" t="s">
        <v>11</v>
      </c>
      <c r="D8" s="12">
        <v>27535</v>
      </c>
      <c r="E8" s="13">
        <f>D8/$D$28</f>
        <v>0.14593491626033495</v>
      </c>
      <c r="F8" s="14">
        <f>E8</f>
        <v>0.14593491626033495</v>
      </c>
      <c r="G8" s="15">
        <v>14175.382098990096</v>
      </c>
      <c r="H8" s="13">
        <f t="shared" ref="H8:H28" si="0">G8/$G$28</f>
        <v>4.0160228765770287E-2</v>
      </c>
      <c r="I8" s="14">
        <f>H8</f>
        <v>4.0160228765770287E-2</v>
      </c>
      <c r="J8" s="15">
        <v>1906.9132396500031</v>
      </c>
      <c r="K8" s="16">
        <f>J8/$J$28</f>
        <v>7.9285820011154636E-3</v>
      </c>
      <c r="L8" s="14">
        <f>K8</f>
        <v>7.9285820011154636E-3</v>
      </c>
      <c r="M8" s="15">
        <v>4.0005480700000096</v>
      </c>
      <c r="N8" s="16">
        <f>M8/$M$28</f>
        <v>3.9884696993434995E-3</v>
      </c>
      <c r="O8" s="14">
        <f>N8</f>
        <v>3.9884696993434995E-3</v>
      </c>
      <c r="P8" s="17">
        <f t="shared" ref="P8:P28" si="1">M8/J8</f>
        <v>2.097918241279962E-3</v>
      </c>
      <c r="Q8" s="1"/>
      <c r="R8" s="1"/>
      <c r="S8" s="1"/>
      <c r="T8" s="1"/>
    </row>
    <row r="9" spans="3:20" ht="16.5" customHeight="1" x14ac:dyDescent="0.2">
      <c r="C9" s="18" t="s">
        <v>12</v>
      </c>
      <c r="D9" s="19">
        <v>18138</v>
      </c>
      <c r="E9" s="20">
        <f t="shared" ref="E9:E28" si="2">D9/$D$28</f>
        <v>9.6131015475938095E-2</v>
      </c>
      <c r="F9" s="21">
        <f>F8+E9</f>
        <v>0.24206593173627305</v>
      </c>
      <c r="G9" s="22">
        <v>13370.409371240046</v>
      </c>
      <c r="H9" s="20">
        <f t="shared" si="0"/>
        <v>3.7879663157669233E-2</v>
      </c>
      <c r="I9" s="21">
        <f>I8+H9</f>
        <v>7.8039891923439519E-2</v>
      </c>
      <c r="J9" s="22">
        <v>2554.1410617499987</v>
      </c>
      <c r="K9" s="23">
        <f>J9/$J$28</f>
        <v>1.0619631994488548E-2</v>
      </c>
      <c r="L9" s="21">
        <f>L8+K9</f>
        <v>1.854821399560401E-2</v>
      </c>
      <c r="M9" s="22">
        <v>5.9721817699999837</v>
      </c>
      <c r="N9" s="23">
        <f>M9/$M$28</f>
        <v>5.9541506843127394E-3</v>
      </c>
      <c r="O9" s="21">
        <f>O8+N9</f>
        <v>9.942620383656238E-3</v>
      </c>
      <c r="P9" s="17">
        <f t="shared" si="1"/>
        <v>2.3382348999581391E-3</v>
      </c>
      <c r="Q9" s="1"/>
      <c r="R9" s="1"/>
      <c r="S9" s="1"/>
      <c r="T9" s="1"/>
    </row>
    <row r="10" spans="3:20" ht="16.5" customHeight="1" x14ac:dyDescent="0.2">
      <c r="C10" s="18" t="s">
        <v>13</v>
      </c>
      <c r="D10" s="19">
        <v>17650</v>
      </c>
      <c r="E10" s="20">
        <f t="shared" si="2"/>
        <v>9.354462582149671E-2</v>
      </c>
      <c r="F10" s="21">
        <f t="shared" ref="F10:F27" si="3">F9+E10</f>
        <v>0.33561055755776975</v>
      </c>
      <c r="G10" s="22">
        <v>14665.306014089974</v>
      </c>
      <c r="H10" s="20">
        <f t="shared" si="0"/>
        <v>4.15482306108588E-2</v>
      </c>
      <c r="I10" s="21">
        <f t="shared" ref="I10:I27" si="4">I9+H10</f>
        <v>0.11958812253429832</v>
      </c>
      <c r="J10" s="22">
        <v>3861.221187640012</v>
      </c>
      <c r="K10" s="23">
        <f t="shared" ref="K10:K28" si="5">J10/$J$28</f>
        <v>1.6054222171254736E-2</v>
      </c>
      <c r="L10" s="21">
        <f t="shared" ref="L10:L27" si="6">L9+K10</f>
        <v>3.4602436166858749E-2</v>
      </c>
      <c r="M10" s="22">
        <v>9.6293623700000079</v>
      </c>
      <c r="N10" s="23">
        <f t="shared" ref="N10:N28" si="7">M10/$M$28</f>
        <v>9.6002896015053886E-3</v>
      </c>
      <c r="O10" s="21">
        <f t="shared" ref="O10:O27" si="8">O9+N10</f>
        <v>1.9542909985161627E-2</v>
      </c>
      <c r="P10" s="17">
        <f t="shared" si="1"/>
        <v>2.4938644801867716E-3</v>
      </c>
      <c r="Q10" s="1"/>
      <c r="R10" s="1"/>
      <c r="S10" s="1"/>
      <c r="T10" s="1"/>
    </row>
    <row r="11" spans="3:20" ht="16.5" customHeight="1" x14ac:dyDescent="0.2">
      <c r="C11" s="18" t="s">
        <v>14</v>
      </c>
      <c r="D11" s="19">
        <v>15491</v>
      </c>
      <c r="E11" s="20">
        <f t="shared" si="2"/>
        <v>8.2101971592113632E-2</v>
      </c>
      <c r="F11" s="21">
        <f t="shared" si="3"/>
        <v>0.41771252914988338</v>
      </c>
      <c r="G11" s="22">
        <v>14304.178418519898</v>
      </c>
      <c r="H11" s="20">
        <f t="shared" si="0"/>
        <v>4.0525121198325915E-2</v>
      </c>
      <c r="I11" s="21">
        <f t="shared" si="4"/>
        <v>0.16011324373262423</v>
      </c>
      <c r="J11" s="22">
        <v>4746.3149944700035</v>
      </c>
      <c r="K11" s="23">
        <f t="shared" si="5"/>
        <v>1.9734273617863309E-2</v>
      </c>
      <c r="L11" s="21">
        <f t="shared" si="6"/>
        <v>5.4336709784722062E-2</v>
      </c>
      <c r="M11" s="22">
        <v>13.468810750000046</v>
      </c>
      <c r="N11" s="23">
        <f t="shared" si="7"/>
        <v>1.3428145999647256E-2</v>
      </c>
      <c r="O11" s="21">
        <f t="shared" si="8"/>
        <v>3.2971055984808886E-2</v>
      </c>
      <c r="P11" s="17">
        <f t="shared" si="1"/>
        <v>2.8377405978517525E-3</v>
      </c>
      <c r="Q11" s="1"/>
      <c r="R11" s="1"/>
      <c r="S11" s="1"/>
      <c r="T11" s="1"/>
    </row>
    <row r="12" spans="3:20" ht="16.5" customHeight="1" x14ac:dyDescent="0.2">
      <c r="C12" s="38" t="s">
        <v>15</v>
      </c>
      <c r="D12" s="39">
        <v>29232</v>
      </c>
      <c r="E12" s="40">
        <f t="shared" si="2"/>
        <v>0.15492898028407887</v>
      </c>
      <c r="F12" s="41">
        <f t="shared" si="3"/>
        <v>0.5726415094339623</v>
      </c>
      <c r="G12" s="42">
        <v>31603.579703949861</v>
      </c>
      <c r="H12" s="40">
        <f t="shared" si="0"/>
        <v>8.9535998526509133E-2</v>
      </c>
      <c r="I12" s="41">
        <f t="shared" si="4"/>
        <v>0.24964924225913337</v>
      </c>
      <c r="J12" s="42">
        <v>13458.304556329987</v>
      </c>
      <c r="K12" s="43">
        <f t="shared" si="5"/>
        <v>5.59570666625782E-2</v>
      </c>
      <c r="L12" s="41">
        <f t="shared" si="6"/>
        <v>0.11029377644730026</v>
      </c>
      <c r="M12" s="42">
        <v>45.712157240000039</v>
      </c>
      <c r="N12" s="43">
        <f t="shared" si="7"/>
        <v>4.5574144055558194E-2</v>
      </c>
      <c r="O12" s="41">
        <f t="shared" si="8"/>
        <v>7.854520004036708E-2</v>
      </c>
      <c r="P12" s="44">
        <f t="shared" si="1"/>
        <v>3.3965762216682602E-3</v>
      </c>
      <c r="Q12" s="1"/>
      <c r="R12" s="1"/>
      <c r="S12" s="1"/>
      <c r="T12" s="1"/>
    </row>
    <row r="13" spans="3:20" ht="16.5" customHeight="1" x14ac:dyDescent="0.2">
      <c r="C13" s="18" t="s">
        <v>16</v>
      </c>
      <c r="D13" s="19">
        <v>19317</v>
      </c>
      <c r="E13" s="20">
        <f t="shared" si="2"/>
        <v>0.10237969048123807</v>
      </c>
      <c r="F13" s="21">
        <f t="shared" si="3"/>
        <v>0.67502119991520038</v>
      </c>
      <c r="G13" s="22">
        <v>25379.31990100017</v>
      </c>
      <c r="H13" s="20">
        <f t="shared" si="0"/>
        <v>7.190206839055488E-2</v>
      </c>
      <c r="I13" s="21">
        <f t="shared" si="4"/>
        <v>0.32155131064968823</v>
      </c>
      <c r="J13" s="22">
        <v>13304.947823469951</v>
      </c>
      <c r="K13" s="23">
        <f t="shared" si="5"/>
        <v>5.5319438580386515E-2</v>
      </c>
      <c r="L13" s="21">
        <f t="shared" si="6"/>
        <v>0.16561321502768678</v>
      </c>
      <c r="M13" s="22">
        <v>57.681261530000135</v>
      </c>
      <c r="N13" s="23">
        <f t="shared" si="7"/>
        <v>5.7507111477431358E-2</v>
      </c>
      <c r="O13" s="21">
        <f t="shared" si="8"/>
        <v>0.13605231151779845</v>
      </c>
      <c r="P13" s="17">
        <f t="shared" si="1"/>
        <v>4.335324143718196E-3</v>
      </c>
      <c r="Q13" s="1"/>
      <c r="R13" s="1"/>
      <c r="S13" s="1"/>
      <c r="T13" s="1"/>
    </row>
    <row r="14" spans="3:20" ht="16.5" customHeight="1" x14ac:dyDescent="0.2">
      <c r="C14" s="18" t="s">
        <v>17</v>
      </c>
      <c r="D14" s="19">
        <v>21258</v>
      </c>
      <c r="E14" s="20">
        <f t="shared" si="2"/>
        <v>0.11266694933220267</v>
      </c>
      <c r="F14" s="21">
        <f t="shared" si="3"/>
        <v>0.78768814924740305</v>
      </c>
      <c r="G14" s="22">
        <v>34905.901859760015</v>
      </c>
      <c r="H14" s="20">
        <f t="shared" si="0"/>
        <v>9.8891796649584487E-2</v>
      </c>
      <c r="I14" s="21">
        <f t="shared" si="4"/>
        <v>0.4204431072992727</v>
      </c>
      <c r="J14" s="22">
        <v>21622.847432140046</v>
      </c>
      <c r="K14" s="23">
        <f t="shared" si="5"/>
        <v>8.9903680670231911E-2</v>
      </c>
      <c r="L14" s="21">
        <f t="shared" si="6"/>
        <v>0.25551689569791869</v>
      </c>
      <c r="M14" s="22">
        <v>118.24837014999979</v>
      </c>
      <c r="N14" s="23">
        <f t="shared" si="7"/>
        <v>0.11789135715597772</v>
      </c>
      <c r="O14" s="21">
        <f t="shared" si="8"/>
        <v>0.25394366867377616</v>
      </c>
      <c r="P14" s="17">
        <f t="shared" si="1"/>
        <v>5.468677079700255E-3</v>
      </c>
      <c r="Q14" s="1"/>
      <c r="R14" s="1"/>
      <c r="S14" s="1"/>
      <c r="T14" s="1"/>
    </row>
    <row r="15" spans="3:20" ht="16.5" customHeight="1" x14ac:dyDescent="0.2">
      <c r="C15" s="18" t="s">
        <v>18</v>
      </c>
      <c r="D15" s="19">
        <v>11827</v>
      </c>
      <c r="E15" s="20">
        <f t="shared" si="2"/>
        <v>6.268284926860293E-2</v>
      </c>
      <c r="F15" s="21">
        <f t="shared" si="3"/>
        <v>0.85037099851600595</v>
      </c>
      <c r="G15" s="22">
        <v>25034.428487500027</v>
      </c>
      <c r="H15" s="20">
        <f t="shared" si="0"/>
        <v>7.0924957652460388E-2</v>
      </c>
      <c r="I15" s="21">
        <f t="shared" si="4"/>
        <v>0.49136806495173307</v>
      </c>
      <c r="J15" s="22">
        <v>17543.373165940036</v>
      </c>
      <c r="K15" s="23">
        <f t="shared" si="5"/>
        <v>7.2942003773519171E-2</v>
      </c>
      <c r="L15" s="21">
        <f t="shared" si="6"/>
        <v>0.32845889947143786</v>
      </c>
      <c r="M15" s="22">
        <v>102.04005108000017</v>
      </c>
      <c r="N15" s="23">
        <f t="shared" si="7"/>
        <v>0.10173197390227651</v>
      </c>
      <c r="O15" s="21">
        <f t="shared" si="8"/>
        <v>0.35567564257605266</v>
      </c>
      <c r="P15" s="17">
        <f t="shared" si="1"/>
        <v>5.8164441988903274E-3</v>
      </c>
      <c r="Q15" s="1"/>
      <c r="R15" s="1"/>
      <c r="S15" s="1"/>
      <c r="T15" s="1"/>
    </row>
    <row r="16" spans="3:20" ht="16.5" customHeight="1" x14ac:dyDescent="0.2">
      <c r="C16" s="18" t="s">
        <v>19</v>
      </c>
      <c r="D16" s="19">
        <v>7126</v>
      </c>
      <c r="E16" s="20">
        <f t="shared" si="2"/>
        <v>3.7767648929404284E-2</v>
      </c>
      <c r="F16" s="21">
        <f t="shared" si="3"/>
        <v>0.88813864744541027</v>
      </c>
      <c r="G16" s="22">
        <v>18456.303187909954</v>
      </c>
      <c r="H16" s="20">
        <f t="shared" si="0"/>
        <v>5.2288492332752394E-2</v>
      </c>
      <c r="I16" s="21">
        <f t="shared" si="4"/>
        <v>0.54365655728448548</v>
      </c>
      <c r="J16" s="22">
        <v>13943.301392459995</v>
      </c>
      <c r="K16" s="23">
        <f t="shared" si="5"/>
        <v>5.7973591119791626E-2</v>
      </c>
      <c r="L16" s="21">
        <f t="shared" si="6"/>
        <v>0.38643249059122947</v>
      </c>
      <c r="M16" s="22">
        <v>81.61088745000022</v>
      </c>
      <c r="N16" s="23">
        <f t="shared" si="7"/>
        <v>8.136448957376427E-2</v>
      </c>
      <c r="O16" s="21">
        <f t="shared" si="8"/>
        <v>0.43704013214981696</v>
      </c>
      <c r="P16" s="17">
        <f t="shared" si="1"/>
        <v>5.8530533876383307E-3</v>
      </c>
      <c r="Q16" s="1"/>
      <c r="R16" s="1"/>
      <c r="S16" s="1"/>
      <c r="T16" s="1"/>
    </row>
    <row r="17" spans="3:20" ht="16.5" customHeight="1" x14ac:dyDescent="0.2">
      <c r="C17" s="38" t="s">
        <v>20</v>
      </c>
      <c r="D17" s="39">
        <v>4545</v>
      </c>
      <c r="E17" s="40">
        <f t="shared" si="2"/>
        <v>2.4088403646385415E-2</v>
      </c>
      <c r="F17" s="41">
        <f t="shared" si="3"/>
        <v>0.91222705109179569</v>
      </c>
      <c r="G17" s="42">
        <v>13926.198332890008</v>
      </c>
      <c r="H17" s="40">
        <f t="shared" si="0"/>
        <v>3.9454267051199733E-2</v>
      </c>
      <c r="I17" s="41">
        <f t="shared" si="4"/>
        <v>0.58311082433568517</v>
      </c>
      <c r="J17" s="42">
        <v>11041.687154230025</v>
      </c>
      <c r="K17" s="43">
        <f t="shared" si="5"/>
        <v>4.5909231847928278E-2</v>
      </c>
      <c r="L17" s="41">
        <f t="shared" si="6"/>
        <v>0.43234172243915775</v>
      </c>
      <c r="M17" s="42">
        <v>61.165403069999982</v>
      </c>
      <c r="N17" s="43">
        <f t="shared" si="7"/>
        <v>6.0980733770517152E-2</v>
      </c>
      <c r="O17" s="41">
        <f t="shared" si="8"/>
        <v>0.49802086592033412</v>
      </c>
      <c r="P17" s="44">
        <f t="shared" si="1"/>
        <v>5.5394979241526294E-3</v>
      </c>
      <c r="Q17" s="1"/>
      <c r="R17" s="1"/>
      <c r="S17" s="1"/>
      <c r="T17" s="1"/>
    </row>
    <row r="18" spans="3:20" ht="16.5" customHeight="1" x14ac:dyDescent="0.2">
      <c r="C18" s="18" t="s">
        <v>21</v>
      </c>
      <c r="D18" s="19">
        <v>3262</v>
      </c>
      <c r="E18" s="20">
        <f t="shared" si="2"/>
        <v>1.7288530845876615E-2</v>
      </c>
      <c r="F18" s="21">
        <f t="shared" si="3"/>
        <v>0.92951558193767236</v>
      </c>
      <c r="G18" s="22">
        <v>11520.50866544002</v>
      </c>
      <c r="H18" s="20">
        <f t="shared" si="0"/>
        <v>3.2638715504894368E-2</v>
      </c>
      <c r="I18" s="21">
        <f t="shared" si="4"/>
        <v>0.61574953984057956</v>
      </c>
      <c r="J18" s="22">
        <v>9428.8556540900026</v>
      </c>
      <c r="K18" s="23">
        <f t="shared" si="5"/>
        <v>3.9203385699841713E-2</v>
      </c>
      <c r="L18" s="21">
        <f t="shared" si="6"/>
        <v>0.47154510813899947</v>
      </c>
      <c r="M18" s="22">
        <v>48.33488486000001</v>
      </c>
      <c r="N18" s="23">
        <f t="shared" si="7"/>
        <v>4.8188953191447705E-2</v>
      </c>
      <c r="O18" s="21">
        <f t="shared" si="8"/>
        <v>0.54620981911178179</v>
      </c>
      <c r="P18" s="17">
        <f t="shared" si="1"/>
        <v>5.1262726499618798E-3</v>
      </c>
      <c r="Q18" s="1"/>
      <c r="R18" s="1"/>
      <c r="S18" s="1"/>
      <c r="T18" s="1"/>
    </row>
    <row r="19" spans="3:20" ht="16.5" customHeight="1" x14ac:dyDescent="0.2">
      <c r="C19" s="18" t="s">
        <v>22</v>
      </c>
      <c r="D19" s="19">
        <v>2250</v>
      </c>
      <c r="E19" s="20">
        <f t="shared" si="2"/>
        <v>1.1924952300190798E-2</v>
      </c>
      <c r="F19" s="21">
        <f t="shared" si="3"/>
        <v>0.94144053423786311</v>
      </c>
      <c r="G19" s="22">
        <v>9084.7651235599878</v>
      </c>
      <c r="H19" s="20">
        <f t="shared" si="0"/>
        <v>2.5738018425016804E-2</v>
      </c>
      <c r="I19" s="21">
        <f t="shared" si="4"/>
        <v>0.64148755826559634</v>
      </c>
      <c r="J19" s="22">
        <v>7646.7560256699899</v>
      </c>
      <c r="K19" s="23">
        <f t="shared" si="5"/>
        <v>3.1793754918381087E-2</v>
      </c>
      <c r="L19" s="21">
        <f t="shared" si="6"/>
        <v>0.50333886305738051</v>
      </c>
      <c r="M19" s="22">
        <v>37.426079710000018</v>
      </c>
      <c r="N19" s="23">
        <f t="shared" si="7"/>
        <v>3.7313083676694642E-2</v>
      </c>
      <c r="O19" s="21">
        <f t="shared" si="8"/>
        <v>0.58352290278847641</v>
      </c>
      <c r="P19" s="17">
        <f t="shared" si="1"/>
        <v>4.8943734551437895E-3</v>
      </c>
      <c r="Q19" s="1"/>
      <c r="R19" s="1"/>
      <c r="S19" s="1"/>
      <c r="T19" s="1"/>
    </row>
    <row r="20" spans="3:20" ht="16.5" customHeight="1" x14ac:dyDescent="0.2">
      <c r="C20" s="18" t="s">
        <v>23</v>
      </c>
      <c r="D20" s="19">
        <v>1798</v>
      </c>
      <c r="E20" s="20">
        <f t="shared" si="2"/>
        <v>9.5293618825524704E-3</v>
      </c>
      <c r="F20" s="21">
        <f t="shared" si="3"/>
        <v>0.9509698961204156</v>
      </c>
      <c r="G20" s="22">
        <v>8062.2836832799821</v>
      </c>
      <c r="H20" s="20">
        <f t="shared" si="0"/>
        <v>2.284122959324875E-2</v>
      </c>
      <c r="I20" s="21">
        <f t="shared" si="4"/>
        <v>0.66432878785884508</v>
      </c>
      <c r="J20" s="22">
        <v>6906.0797611399848</v>
      </c>
      <c r="K20" s="23">
        <f t="shared" si="5"/>
        <v>2.8714164102448696E-2</v>
      </c>
      <c r="L20" s="21">
        <f t="shared" si="6"/>
        <v>0.53205302715982916</v>
      </c>
      <c r="M20" s="22">
        <v>31.996074020000002</v>
      </c>
      <c r="N20" s="23">
        <f t="shared" si="7"/>
        <v>3.1899472145755635E-2</v>
      </c>
      <c r="O20" s="21">
        <f t="shared" si="8"/>
        <v>0.61542237493423202</v>
      </c>
      <c r="P20" s="17">
        <f t="shared" si="1"/>
        <v>4.6330298992548003E-3</v>
      </c>
      <c r="Q20" s="1"/>
      <c r="R20" s="1"/>
      <c r="S20" s="1"/>
      <c r="T20" s="1"/>
    </row>
    <row r="21" spans="3:20" ht="16.5" customHeight="1" x14ac:dyDescent="0.2">
      <c r="C21" s="18" t="s">
        <v>24</v>
      </c>
      <c r="D21" s="19">
        <v>4406</v>
      </c>
      <c r="E21" s="20">
        <f t="shared" si="2"/>
        <v>2.3351706593173628E-2</v>
      </c>
      <c r="F21" s="21">
        <f t="shared" si="3"/>
        <v>0.97432160271358925</v>
      </c>
      <c r="G21" s="22">
        <v>25287.75357832999</v>
      </c>
      <c r="H21" s="20">
        <f t="shared" si="0"/>
        <v>7.1642652140608665E-2</v>
      </c>
      <c r="I21" s="21">
        <f t="shared" si="4"/>
        <v>0.73597143999945369</v>
      </c>
      <c r="J21" s="22">
        <v>22464.369749749985</v>
      </c>
      <c r="K21" s="23">
        <f t="shared" si="5"/>
        <v>9.3402570164629536E-2</v>
      </c>
      <c r="L21" s="21">
        <f t="shared" si="6"/>
        <v>0.62545559732445866</v>
      </c>
      <c r="M21" s="22">
        <v>94.108675249999877</v>
      </c>
      <c r="N21" s="23">
        <f t="shared" si="7"/>
        <v>9.3824544315494543E-2</v>
      </c>
      <c r="O21" s="21">
        <f t="shared" si="8"/>
        <v>0.7092469192497266</v>
      </c>
      <c r="P21" s="17">
        <f t="shared" si="1"/>
        <v>4.1892417325016321E-3</v>
      </c>
      <c r="Q21" s="1"/>
      <c r="R21" s="1"/>
      <c r="S21" s="1"/>
      <c r="T21" s="1"/>
    </row>
    <row r="22" spans="3:20" ht="16.5" customHeight="1" x14ac:dyDescent="0.2">
      <c r="C22" s="38" t="s">
        <v>25</v>
      </c>
      <c r="D22" s="39">
        <v>1742</v>
      </c>
      <c r="E22" s="40">
        <f t="shared" si="2"/>
        <v>9.2325630697477207E-3</v>
      </c>
      <c r="F22" s="41">
        <f t="shared" si="3"/>
        <v>0.98355416578333699</v>
      </c>
      <c r="G22" s="42">
        <v>14325.543868299997</v>
      </c>
      <c r="H22" s="40">
        <f t="shared" si="0"/>
        <v>4.0585651584375514E-2</v>
      </c>
      <c r="I22" s="41">
        <f t="shared" si="4"/>
        <v>0.77655709158382924</v>
      </c>
      <c r="J22" s="42">
        <v>13203.785040289999</v>
      </c>
      <c r="K22" s="43">
        <f t="shared" si="5"/>
        <v>5.4898822998499568E-2</v>
      </c>
      <c r="L22" s="41">
        <f t="shared" si="6"/>
        <v>0.68035442032295823</v>
      </c>
      <c r="M22" s="42">
        <v>49.699864730000066</v>
      </c>
      <c r="N22" s="43">
        <f t="shared" si="7"/>
        <v>4.9549811942910985E-2</v>
      </c>
      <c r="O22" s="41">
        <f t="shared" si="8"/>
        <v>0.75879673119263757</v>
      </c>
      <c r="P22" s="44">
        <f t="shared" si="1"/>
        <v>3.7640619396897188E-3</v>
      </c>
      <c r="Q22" s="1"/>
      <c r="R22" s="1"/>
      <c r="S22" s="1"/>
      <c r="T22" s="1"/>
    </row>
    <row r="23" spans="3:20" ht="16.5" customHeight="1" x14ac:dyDescent="0.2">
      <c r="C23" s="18" t="s">
        <v>26</v>
      </c>
      <c r="D23" s="19">
        <v>2326</v>
      </c>
      <c r="E23" s="20">
        <f t="shared" si="2"/>
        <v>1.2327750688997245E-2</v>
      </c>
      <c r="F23" s="21">
        <f t="shared" si="3"/>
        <v>0.99588191647233426</v>
      </c>
      <c r="G23" s="22">
        <v>32351.820500930015</v>
      </c>
      <c r="H23" s="20">
        <f t="shared" si="0"/>
        <v>9.1655837086680722E-2</v>
      </c>
      <c r="I23" s="21">
        <f t="shared" si="4"/>
        <v>0.86821292867050992</v>
      </c>
      <c r="J23" s="22">
        <v>30867.292436870022</v>
      </c>
      <c r="K23" s="23">
        <f t="shared" si="5"/>
        <v>0.12834032201855911</v>
      </c>
      <c r="L23" s="21">
        <f t="shared" si="6"/>
        <v>0.80869474234151739</v>
      </c>
      <c r="M23" s="22">
        <v>113.74895859999994</v>
      </c>
      <c r="N23" s="23">
        <f t="shared" si="7"/>
        <v>0.11340553013476898</v>
      </c>
      <c r="O23" s="21">
        <f t="shared" si="8"/>
        <v>0.87220226132740653</v>
      </c>
      <c r="P23" s="17">
        <f t="shared" si="1"/>
        <v>3.6850967357321676E-3</v>
      </c>
      <c r="Q23" s="1"/>
      <c r="R23" s="1"/>
      <c r="S23" s="1"/>
      <c r="T23" s="1"/>
    </row>
    <row r="24" spans="3:20" ht="16.5" customHeight="1" x14ac:dyDescent="0.2">
      <c r="C24" s="18" t="s">
        <v>27</v>
      </c>
      <c r="D24" s="19">
        <v>530</v>
      </c>
      <c r="E24" s="20">
        <f t="shared" si="2"/>
        <v>2.8089887640449437E-3</v>
      </c>
      <c r="F24" s="21">
        <f t="shared" si="3"/>
        <v>0.99869090523637916</v>
      </c>
      <c r="G24" s="22">
        <v>17076.200394440002</v>
      </c>
      <c r="H24" s="20">
        <f t="shared" si="0"/>
        <v>4.8378527612296593E-2</v>
      </c>
      <c r="I24" s="21">
        <f t="shared" si="4"/>
        <v>0.91659145628280647</v>
      </c>
      <c r="J24" s="22">
        <v>16732.700394440002</v>
      </c>
      <c r="K24" s="23">
        <f t="shared" si="5"/>
        <v>6.9571380815293099E-2</v>
      </c>
      <c r="L24" s="21">
        <f t="shared" si="6"/>
        <v>0.87826612315681052</v>
      </c>
      <c r="M24" s="22">
        <v>53.288358530000025</v>
      </c>
      <c r="N24" s="23">
        <f t="shared" si="7"/>
        <v>5.3127471437846588E-2</v>
      </c>
      <c r="O24" s="21">
        <f t="shared" si="8"/>
        <v>0.9253297327652531</v>
      </c>
      <c r="P24" s="17">
        <f t="shared" si="1"/>
        <v>3.1846837195332119E-3</v>
      </c>
      <c r="Q24" s="1"/>
      <c r="R24" s="1"/>
      <c r="S24" s="1"/>
      <c r="T24" s="1"/>
    </row>
    <row r="25" spans="3:20" ht="16.5" customHeight="1" x14ac:dyDescent="0.2">
      <c r="C25" s="18" t="s">
        <v>28</v>
      </c>
      <c r="D25" s="19">
        <v>144</v>
      </c>
      <c r="E25" s="20">
        <f t="shared" si="2"/>
        <v>7.6319694721221118E-4</v>
      </c>
      <c r="F25" s="21">
        <f t="shared" si="3"/>
        <v>0.99945410218359132</v>
      </c>
      <c r="G25" s="22">
        <v>8433.6704201100001</v>
      </c>
      <c r="H25" s="20">
        <f t="shared" si="0"/>
        <v>2.3893404145406257E-2</v>
      </c>
      <c r="I25" s="21">
        <f t="shared" si="4"/>
        <v>0.94048486042821278</v>
      </c>
      <c r="J25" s="22">
        <v>8339.370420109999</v>
      </c>
      <c r="K25" s="23">
        <f t="shared" si="5"/>
        <v>3.467351363382136E-2</v>
      </c>
      <c r="L25" s="21">
        <f t="shared" si="6"/>
        <v>0.91293963679063184</v>
      </c>
      <c r="M25" s="22">
        <v>26.09408393</v>
      </c>
      <c r="N25" s="23">
        <f t="shared" si="7"/>
        <v>2.6015301220197785E-2</v>
      </c>
      <c r="O25" s="21">
        <f t="shared" si="8"/>
        <v>0.95134503398545089</v>
      </c>
      <c r="P25" s="17">
        <f t="shared" si="1"/>
        <v>3.1290232494140501E-3</v>
      </c>
      <c r="Q25" s="1"/>
      <c r="R25" s="1"/>
      <c r="S25" s="1"/>
      <c r="T25" s="1"/>
    </row>
    <row r="26" spans="3:20" ht="16.5" customHeight="1" x14ac:dyDescent="0.2">
      <c r="C26" s="18" t="s">
        <v>29</v>
      </c>
      <c r="D26" s="19">
        <v>32</v>
      </c>
      <c r="E26" s="20">
        <f t="shared" si="2"/>
        <v>1.6959932160271358E-4</v>
      </c>
      <c r="F26" s="21">
        <f t="shared" si="3"/>
        <v>0.99962370150519408</v>
      </c>
      <c r="G26" s="22">
        <v>2754.4286711800005</v>
      </c>
      <c r="H26" s="20">
        <f t="shared" si="0"/>
        <v>7.8035628797241607E-3</v>
      </c>
      <c r="I26" s="21">
        <f t="shared" si="4"/>
        <v>0.94828842330793695</v>
      </c>
      <c r="J26" s="22">
        <v>2733.2286711800002</v>
      </c>
      <c r="K26" s="23">
        <f t="shared" si="5"/>
        <v>1.1364244159963951E-2</v>
      </c>
      <c r="L26" s="21">
        <f t="shared" si="6"/>
        <v>0.92430388095059579</v>
      </c>
      <c r="M26" s="22">
        <v>7.0144864100000008</v>
      </c>
      <c r="N26" s="23">
        <f t="shared" si="7"/>
        <v>6.993308420048981E-3</v>
      </c>
      <c r="O26" s="21">
        <f t="shared" si="8"/>
        <v>0.95833834240549987</v>
      </c>
      <c r="P26" s="17">
        <f t="shared" si="1"/>
        <v>2.566373784953631E-3</v>
      </c>
      <c r="Q26" s="1"/>
      <c r="R26" s="1"/>
      <c r="S26" s="1"/>
      <c r="T26" s="1"/>
    </row>
    <row r="27" spans="3:20" ht="16.5" customHeight="1" x14ac:dyDescent="0.2">
      <c r="C27" s="24" t="s">
        <v>30</v>
      </c>
      <c r="D27" s="19">
        <v>71</v>
      </c>
      <c r="E27" s="25">
        <f t="shared" si="2"/>
        <v>3.7629849480602076E-4</v>
      </c>
      <c r="F27" s="26">
        <f t="shared" si="3"/>
        <v>1</v>
      </c>
      <c r="G27" s="27">
        <v>18252.668898540003</v>
      </c>
      <c r="H27" s="25">
        <f t="shared" si="0"/>
        <v>5.1711576692063249E-2</v>
      </c>
      <c r="I27" s="26">
        <f t="shared" si="4"/>
        <v>1.0000000000000002</v>
      </c>
      <c r="J27" s="27">
        <v>18205.768898540005</v>
      </c>
      <c r="K27" s="28">
        <f t="shared" si="5"/>
        <v>7.5696119049404362E-2</v>
      </c>
      <c r="L27" s="26">
        <f t="shared" si="6"/>
        <v>1.0000000000000002</v>
      </c>
      <c r="M27" s="27">
        <v>41.787822509999998</v>
      </c>
      <c r="N27" s="28">
        <f t="shared" si="7"/>
        <v>4.1661657594500252E-2</v>
      </c>
      <c r="O27" s="26">
        <f t="shared" si="8"/>
        <v>1.0000000000000002</v>
      </c>
      <c r="P27" s="29">
        <f t="shared" si="1"/>
        <v>2.2953066548785607E-3</v>
      </c>
      <c r="Q27" s="1"/>
      <c r="R27" s="1"/>
      <c r="S27" s="1"/>
      <c r="T27" s="1"/>
    </row>
    <row r="28" spans="3:20" ht="16.5" customHeight="1" x14ac:dyDescent="0.2">
      <c r="C28" s="30" t="s">
        <v>0</v>
      </c>
      <c r="D28" s="31">
        <v>188680</v>
      </c>
      <c r="E28" s="32">
        <f t="shared" si="2"/>
        <v>1</v>
      </c>
      <c r="F28" s="33"/>
      <c r="G28" s="34">
        <v>352970.65117995994</v>
      </c>
      <c r="H28" s="32">
        <f t="shared" si="0"/>
        <v>1</v>
      </c>
      <c r="I28" s="33"/>
      <c r="J28" s="34">
        <v>240511.25906015999</v>
      </c>
      <c r="K28" s="32">
        <f t="shared" si="5"/>
        <v>1</v>
      </c>
      <c r="L28" s="33"/>
      <c r="M28" s="34">
        <v>1003.0283220300001</v>
      </c>
      <c r="N28" s="32">
        <f t="shared" si="7"/>
        <v>1</v>
      </c>
      <c r="O28" s="35"/>
      <c r="P28" s="36">
        <f t="shared" si="1"/>
        <v>4.1704006953749671E-3</v>
      </c>
      <c r="Q28" s="1"/>
      <c r="R28" s="1"/>
      <c r="S28" s="1"/>
      <c r="T28" s="1"/>
    </row>
    <row r="29" spans="3:20" ht="18" customHeight="1" x14ac:dyDescent="0.2">
      <c r="C29" s="37" t="s">
        <v>10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1" spans="3:20" x14ac:dyDescent="0.2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</sheetData>
  <mergeCells count="15">
    <mergeCell ref="C3:P3"/>
    <mergeCell ref="C2:P2"/>
    <mergeCell ref="D5:F5"/>
    <mergeCell ref="G5:I5"/>
    <mergeCell ref="P5:P6"/>
    <mergeCell ref="C5:C6"/>
    <mergeCell ref="D6:D7"/>
    <mergeCell ref="E6:E7"/>
    <mergeCell ref="F6:F7"/>
    <mergeCell ref="H6:H7"/>
    <mergeCell ref="I6:I7"/>
    <mergeCell ref="K6:K7"/>
    <mergeCell ref="L6:L7"/>
    <mergeCell ref="N6:N7"/>
    <mergeCell ref="O6:O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2016-10-21T08:20:23Z</cp:lastPrinted>
  <dcterms:created xsi:type="dcterms:W3CDTF">2001-06-22T10:05:59Z</dcterms:created>
  <dcterms:modified xsi:type="dcterms:W3CDTF">2018-03-20T11:10:27Z</dcterms:modified>
</cp:coreProperties>
</file>