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7205" windowHeight="6150"/>
  </bookViews>
  <sheets>
    <sheet name="Cuadro 20" sheetId="4" r:id="rId1"/>
  </sheets>
  <definedNames>
    <definedName name="_xlnm.Print_Area" localSheetId="0">'Cuadro 20'!$C$2:$M$27</definedName>
  </definedNames>
  <calcPr calcId="162913"/>
</workbook>
</file>

<file path=xl/calcChain.xml><?xml version="1.0" encoding="utf-8"?>
<calcChain xmlns="http://schemas.openxmlformats.org/spreadsheetml/2006/main"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26" i="4" s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E26" i="4" l="1"/>
  <c r="I26" i="4"/>
  <c r="K26" i="4"/>
  <c r="G26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<sst xmlns="http://schemas.openxmlformats.org/spreadsheetml/2006/main" count="41" uniqueCount="35">
  <si>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</si>
  <si>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</si>
  <si>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</si>
  <si>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</si>
  <si>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</si>
  <si>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</si>
  <si>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</si>
  <si>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</si>
  <si>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</si>
  <si>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</si>
  <si>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</si>
  <si>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</si>
  <si>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</si>
  <si>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</si>
  <si>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</si>
  <si>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</si>
  <si>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</si>
  <si>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</si>
  <si>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</si>
  <si>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</si>
  <si>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</si>
  <si>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</si>
  <si>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</si>
  <si>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</si>
  <si>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</si>
  <si>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</si>
  <si>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</si>
  <si>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</si>
  <si>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</si>
  <si>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</si>
  <si>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</si>
  <si>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</si>
  <si>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</si>
  <si>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Cuadro 20</t>
  </si>
  <si>
    <t>DISTRIBUCIÓN DE LAS PRINCIPALES MAGNITUDES DEL IMPUESTO POR COMUNIDADES Y CIUDADES AUTÓNOMAS.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</si>
</sst>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3" fontId="1" fillId="0" borderId="0" xfId="2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4" t="s">
        <v>33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3:15" ht="18" customHeight="1" x14ac:dyDescent="0.2">
      <c r="C3" s="50" t="s">
        <v>34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30</v>
      </c>
      <c r="L5" s="53"/>
      <c r="M5" s="53"/>
    </row>
    <row r="6" spans="3:15" ht="35.1" customHeight="1" x14ac:dyDescent="0.2">
      <c r="C6" s="12" t="s">
        <v>20</v>
      </c>
      <c r="D6" s="42" t="s">
        <v>28</v>
      </c>
      <c r="E6" s="47"/>
      <c r="F6" s="48" t="s">
        <v>26</v>
      </c>
      <c r="G6" s="49"/>
      <c r="H6" s="42" t="s">
        <v>27</v>
      </c>
      <c r="I6" s="43"/>
      <c r="J6" s="42" t="s">
        <v>22</v>
      </c>
      <c r="K6" s="43"/>
      <c r="L6" s="42" t="s">
        <v>9</v>
      </c>
      <c r="M6" s="43"/>
    </row>
    <row r="7" spans="3:15" ht="24.95" customHeight="1" x14ac:dyDescent="0.2">
      <c r="C7" s="13" t="s">
        <v>21</v>
      </c>
      <c r="D7" s="14" t="s">
        <v>10</v>
      </c>
      <c r="E7" s="15" t="s">
        <v>11</v>
      </c>
      <c r="F7" s="16" t="s">
        <v>31</v>
      </c>
      <c r="G7" s="17" t="s">
        <v>11</v>
      </c>
      <c r="H7" s="16" t="s">
        <v>31</v>
      </c>
      <c r="I7" s="17" t="s">
        <v>11</v>
      </c>
      <c r="J7" s="16" t="s">
        <v>32</v>
      </c>
      <c r="K7" s="17" t="s">
        <v>11</v>
      </c>
      <c r="L7" s="16" t="s">
        <v>32</v>
      </c>
      <c r="M7" s="17" t="s">
        <v>11</v>
      </c>
    </row>
    <row r="8" spans="3:15" ht="18" customHeight="1" x14ac:dyDescent="0.2">
      <c r="C8" s="18" t="s">
        <v>2</v>
      </c>
      <c r="D8" s="19">
        <v>17700</v>
      </c>
      <c r="E8" s="20">
        <f t="shared" ref="E8:E25" si="0">D8/$D$26</f>
        <v>9.3809624761500954E-2</v>
      </c>
      <c r="F8" s="21">
        <v>25655.980834740076</v>
      </c>
      <c r="G8" s="20">
        <f t="shared" ref="G8:G25" si="1">F8/F$26</f>
        <v>6.9659146029163482E-2</v>
      </c>
      <c r="H8" s="21">
        <v>1614.8238761699986</v>
      </c>
      <c r="I8" s="20">
        <f t="shared" ref="I8:I25" si="2">H8/H$26</f>
        <v>9.9787617803488035E-2</v>
      </c>
      <c r="J8" s="21">
        <v>24200.273790449974</v>
      </c>
      <c r="K8" s="20">
        <f t="shared" ref="K8:K25" si="3">J8/$J$26</f>
        <v>6.8561716702365688E-2</v>
      </c>
      <c r="L8" s="21">
        <v>12455.393850110018</v>
      </c>
      <c r="M8" s="20">
        <f t="shared" ref="M8:M25" si="4">L8/L$26</f>
        <v>5.1787154991336619E-2</v>
      </c>
      <c r="O8" s="7"/>
    </row>
    <row r="9" spans="3:15" ht="18" customHeight="1" x14ac:dyDescent="0.2">
      <c r="C9" s="22" t="s">
        <v>3</v>
      </c>
      <c r="D9" s="23">
        <v>9819</v>
      </c>
      <c r="E9" s="24">
        <f t="shared" si="0"/>
        <v>5.2040491838032645E-2</v>
      </c>
      <c r="F9" s="25">
        <v>12304.068959810013</v>
      </c>
      <c r="G9" s="24">
        <f t="shared" si="1"/>
        <v>3.3407061766422101E-2</v>
      </c>
      <c r="H9" s="25">
        <v>513.57392130999983</v>
      </c>
      <c r="I9" s="24">
        <f t="shared" si="2"/>
        <v>3.1736165739059088E-2</v>
      </c>
      <c r="J9" s="25">
        <v>11826.312162930009</v>
      </c>
      <c r="K9" s="24">
        <f t="shared" si="3"/>
        <v>3.3505086395697034E-2</v>
      </c>
      <c r="L9" s="25">
        <v>6980.253168849993</v>
      </c>
      <c r="M9" s="24">
        <f t="shared" si="4"/>
        <v>2.9022563002358226E-2</v>
      </c>
      <c r="O9" s="7"/>
    </row>
    <row r="10" spans="3:15" ht="18" customHeight="1" x14ac:dyDescent="0.2">
      <c r="C10" s="22" t="s">
        <v>15</v>
      </c>
      <c r="D10" s="23">
        <v>3613</v>
      </c>
      <c r="E10" s="24">
        <f t="shared" si="0"/>
        <v>1.9148823404706382E-2</v>
      </c>
      <c r="F10" s="25">
        <v>5482.5058600999982</v>
      </c>
      <c r="G10" s="24">
        <f t="shared" si="1"/>
        <v>1.4885678266383828E-2</v>
      </c>
      <c r="H10" s="25">
        <v>241.25462177</v>
      </c>
      <c r="I10" s="24">
        <f t="shared" si="2"/>
        <v>1.4908266062803396E-2</v>
      </c>
      <c r="J10" s="25">
        <v>5271.787675739999</v>
      </c>
      <c r="K10" s="24">
        <f t="shared" si="3"/>
        <v>1.4935484460582548E-2</v>
      </c>
      <c r="L10" s="25">
        <v>2820.3085287899989</v>
      </c>
      <c r="M10" s="24">
        <f t="shared" si="4"/>
        <v>1.1726305619998208E-2</v>
      </c>
      <c r="O10" s="7"/>
    </row>
    <row r="11" spans="3:15" ht="18" customHeight="1" x14ac:dyDescent="0.2">
      <c r="C11" s="26" t="s">
        <v>24</v>
      </c>
      <c r="D11" s="27">
        <v>7317</v>
      </c>
      <c r="E11" s="28">
        <f t="shared" si="0"/>
        <v>3.8779944880220477E-2</v>
      </c>
      <c r="F11" s="29">
        <v>13878.044825620002</v>
      </c>
      <c r="G11" s="28">
        <f t="shared" si="1"/>
        <v>3.7680599986967309E-2</v>
      </c>
      <c r="H11" s="29">
        <v>600.981986599999</v>
      </c>
      <c r="I11" s="28">
        <f t="shared" si="2"/>
        <v>3.7137524203480592E-2</v>
      </c>
      <c r="J11" s="29">
        <v>13291.864542490011</v>
      </c>
      <c r="K11" s="28">
        <f t="shared" si="3"/>
        <v>3.7657138059654781E-2</v>
      </c>
      <c r="L11" s="29">
        <v>8253.2128615000092</v>
      </c>
      <c r="M11" s="28">
        <f t="shared" si="4"/>
        <v>3.4315286917339712E-2</v>
      </c>
      <c r="O11" s="7"/>
    </row>
    <row r="12" spans="3:15" ht="18" customHeight="1" x14ac:dyDescent="0.2">
      <c r="C12" s="22" t="s">
        <v>4</v>
      </c>
      <c r="D12" s="23">
        <v>5942</v>
      </c>
      <c r="E12" s="24">
        <f t="shared" si="0"/>
        <v>3.1492474030103877E-2</v>
      </c>
      <c r="F12" s="25">
        <v>9247.7798422399846</v>
      </c>
      <c r="G12" s="24">
        <f t="shared" si="1"/>
        <v>2.5108860605471992E-2</v>
      </c>
      <c r="H12" s="25">
        <v>452.01512955000055</v>
      </c>
      <c r="I12" s="24">
        <f t="shared" si="2"/>
        <v>2.7932156351260909E-2</v>
      </c>
      <c r="J12" s="25">
        <v>8810.72178281999</v>
      </c>
      <c r="K12" s="24">
        <f t="shared" si="3"/>
        <v>2.4961627130658776E-2</v>
      </c>
      <c r="L12" s="25">
        <v>4937.6981141599999</v>
      </c>
      <c r="M12" s="24">
        <f t="shared" si="4"/>
        <v>2.0530008172818699E-2</v>
      </c>
      <c r="O12" s="7"/>
    </row>
    <row r="13" spans="3:15" ht="18" customHeight="1" x14ac:dyDescent="0.2">
      <c r="C13" s="22" t="s">
        <v>1</v>
      </c>
      <c r="D13" s="23">
        <v>3138</v>
      </c>
      <c r="E13" s="24">
        <f t="shared" si="0"/>
        <v>1.66313334746661E-2</v>
      </c>
      <c r="F13" s="25">
        <v>5037.5300855200048</v>
      </c>
      <c r="G13" s="24">
        <f t="shared" si="1"/>
        <v>1.3677514265148833E-2</v>
      </c>
      <c r="H13" s="25">
        <v>151.20063405000002</v>
      </c>
      <c r="I13" s="24">
        <f t="shared" si="2"/>
        <v>9.3434035159374214E-3</v>
      </c>
      <c r="J13" s="25">
        <v>4888.5157224700088</v>
      </c>
      <c r="K13" s="24">
        <f t="shared" si="3"/>
        <v>1.3849637940514281E-2</v>
      </c>
      <c r="L13" s="25">
        <v>2714.9789726300041</v>
      </c>
      <c r="M13" s="24">
        <f t="shared" si="4"/>
        <v>1.1288365389791987E-2</v>
      </c>
      <c r="O13" s="7"/>
    </row>
    <row r="14" spans="3:15" ht="18" customHeight="1" x14ac:dyDescent="0.2">
      <c r="C14" s="22" t="s">
        <v>5</v>
      </c>
      <c r="D14" s="23">
        <v>3829</v>
      </c>
      <c r="E14" s="24">
        <f t="shared" si="0"/>
        <v>2.0293618825524697E-2</v>
      </c>
      <c r="F14" s="25">
        <v>5491.3965135699982</v>
      </c>
      <c r="G14" s="24">
        <f t="shared" si="1"/>
        <v>1.4909817484929033E-2</v>
      </c>
      <c r="H14" s="25">
        <v>170.21180481999986</v>
      </c>
      <c r="I14" s="24">
        <f t="shared" si="2"/>
        <v>1.0518193826378605E-2</v>
      </c>
      <c r="J14" s="25">
        <v>5329.4317658000064</v>
      </c>
      <c r="K14" s="24">
        <f t="shared" si="3"/>
        <v>1.5098795744020156E-2</v>
      </c>
      <c r="L14" s="25">
        <v>2721.159816310003</v>
      </c>
      <c r="M14" s="24">
        <f t="shared" si="4"/>
        <v>1.1314064160419822E-2</v>
      </c>
      <c r="O14" s="7"/>
    </row>
    <row r="15" spans="3:15" ht="18" customHeight="1" x14ac:dyDescent="0.2">
      <c r="C15" s="26" t="s">
        <v>16</v>
      </c>
      <c r="D15" s="27">
        <v>7510</v>
      </c>
      <c r="E15" s="28">
        <f t="shared" si="0"/>
        <v>3.9802840788636842E-2</v>
      </c>
      <c r="F15" s="29">
        <v>11001.845025800014</v>
      </c>
      <c r="G15" s="28">
        <f t="shared" si="1"/>
        <v>2.9871363491381146E-2</v>
      </c>
      <c r="H15" s="29">
        <v>387.42555284000014</v>
      </c>
      <c r="I15" s="28">
        <f t="shared" si="2"/>
        <v>2.3940860402557659E-2</v>
      </c>
      <c r="J15" s="29">
        <v>10648.362544130012</v>
      </c>
      <c r="K15" s="28">
        <f t="shared" si="3"/>
        <v>3.0167841174707187E-2</v>
      </c>
      <c r="L15" s="29">
        <v>5525.7663566500014</v>
      </c>
      <c r="M15" s="28">
        <f t="shared" si="4"/>
        <v>2.2975083903526618E-2</v>
      </c>
      <c r="O15" s="7"/>
    </row>
    <row r="16" spans="3:15" ht="18" customHeight="1" x14ac:dyDescent="0.2">
      <c r="C16" s="22" t="s">
        <v>6</v>
      </c>
      <c r="D16" s="23">
        <v>72716</v>
      </c>
      <c r="E16" s="24">
        <f t="shared" si="0"/>
        <v>0.38539325842696631</v>
      </c>
      <c r="F16" s="25">
        <v>112850.74523769935</v>
      </c>
      <c r="G16" s="24">
        <f t="shared" si="1"/>
        <v>0.30640366441840877</v>
      </c>
      <c r="H16" s="25">
        <v>5018.2106815499928</v>
      </c>
      <c r="I16" s="24">
        <f t="shared" si="2"/>
        <v>0.31009901261527761</v>
      </c>
      <c r="J16" s="25">
        <v>107982.28050923029</v>
      </c>
      <c r="K16" s="24">
        <f t="shared" si="3"/>
        <v>0.30592424652942629</v>
      </c>
      <c r="L16" s="25">
        <v>72093.641671619902</v>
      </c>
      <c r="M16" s="24">
        <f t="shared" si="4"/>
        <v>0.2997516288981168</v>
      </c>
      <c r="O16" s="7"/>
    </row>
    <row r="17" spans="3:15" ht="18" customHeight="1" x14ac:dyDescent="0.2">
      <c r="C17" s="22" t="s">
        <v>7</v>
      </c>
      <c r="D17" s="23">
        <v>907</v>
      </c>
      <c r="E17" s="24">
        <f t="shared" si="0"/>
        <v>4.8070807716769134E-3</v>
      </c>
      <c r="F17" s="25">
        <v>1204.4385918800003</v>
      </c>
      <c r="G17" s="24">
        <f t="shared" si="1"/>
        <v>3.2701990345004477E-3</v>
      </c>
      <c r="H17" s="25">
        <v>53.069197400000007</v>
      </c>
      <c r="I17" s="24">
        <f t="shared" si="2"/>
        <v>3.2793971314377373E-3</v>
      </c>
      <c r="J17" s="25">
        <v>1153.5041459000013</v>
      </c>
      <c r="K17" s="24">
        <f t="shared" si="3"/>
        <v>3.2679888314903929E-3</v>
      </c>
      <c r="L17" s="25">
        <v>535.00662544000022</v>
      </c>
      <c r="M17" s="24">
        <f t="shared" si="4"/>
        <v>2.2244556347616852E-3</v>
      </c>
      <c r="O17" s="7"/>
    </row>
    <row r="18" spans="3:15" ht="18" customHeight="1" x14ac:dyDescent="0.2">
      <c r="C18" s="22" t="s">
        <v>8</v>
      </c>
      <c r="D18" s="23">
        <v>7656</v>
      </c>
      <c r="E18" s="24">
        <f t="shared" si="0"/>
        <v>4.0576637693449227E-2</v>
      </c>
      <c r="F18" s="25">
        <v>14731.366504460046</v>
      </c>
      <c r="G18" s="24">
        <f t="shared" si="1"/>
        <v>3.9997473382650597E-2</v>
      </c>
      <c r="H18" s="25">
        <v>501.03833675999937</v>
      </c>
      <c r="I18" s="24">
        <f t="shared" si="2"/>
        <v>3.0961532580311396E-2</v>
      </c>
      <c r="J18" s="25">
        <v>14255.479480570029</v>
      </c>
      <c r="K18" s="24">
        <f t="shared" si="3"/>
        <v>4.0387152396140574E-2</v>
      </c>
      <c r="L18" s="25">
        <v>9087.5096280199978</v>
      </c>
      <c r="M18" s="24">
        <f t="shared" si="4"/>
        <v>3.7784133946706031E-2</v>
      </c>
      <c r="O18" s="7"/>
    </row>
    <row r="19" spans="3:15" ht="18" customHeight="1" x14ac:dyDescent="0.2">
      <c r="C19" s="26" t="s">
        <v>17</v>
      </c>
      <c r="D19" s="27">
        <v>16977</v>
      </c>
      <c r="E19" s="28">
        <f t="shared" si="0"/>
        <v>8.9977740089039637E-2</v>
      </c>
      <c r="F19" s="29">
        <v>98190.38564624016</v>
      </c>
      <c r="G19" s="28">
        <f t="shared" si="1"/>
        <v>0.26659898354498507</v>
      </c>
      <c r="H19" s="29">
        <v>3861.255029779998</v>
      </c>
      <c r="I19" s="28">
        <f t="shared" si="2"/>
        <v>0.2386052416238362</v>
      </c>
      <c r="J19" s="29">
        <v>94511.92427062997</v>
      </c>
      <c r="K19" s="28">
        <f t="shared" si="3"/>
        <v>0.26776142422799781</v>
      </c>
      <c r="L19" s="29">
        <v>83079.941979210053</v>
      </c>
      <c r="M19" s="28">
        <f t="shared" si="4"/>
        <v>0.34543057278839889</v>
      </c>
      <c r="O19" s="7"/>
    </row>
    <row r="20" spans="3:15" ht="18" customHeight="1" x14ac:dyDescent="0.2">
      <c r="C20" s="22" t="s">
        <v>18</v>
      </c>
      <c r="D20" s="23">
        <v>4267</v>
      </c>
      <c r="E20" s="24">
        <f t="shared" si="0"/>
        <v>2.2615009539961841E-2</v>
      </c>
      <c r="F20" s="25">
        <v>6688.2933859399873</v>
      </c>
      <c r="G20" s="24">
        <f t="shared" si="1"/>
        <v>1.8159539822629508E-2</v>
      </c>
      <c r="H20" s="25">
        <v>392.59265900000003</v>
      </c>
      <c r="I20" s="24">
        <f t="shared" si="2"/>
        <v>2.4260160372203288E-2</v>
      </c>
      <c r="J20" s="25">
        <v>6360.8192580599925</v>
      </c>
      <c r="K20" s="24">
        <f t="shared" si="3"/>
        <v>1.802081628258935E-2</v>
      </c>
      <c r="L20" s="25">
        <v>3489.7301737599992</v>
      </c>
      <c r="M20" s="24">
        <f t="shared" si="4"/>
        <v>1.4509633301146622E-2</v>
      </c>
      <c r="O20" s="7"/>
    </row>
    <row r="21" spans="3:15" ht="18" customHeight="1" x14ac:dyDescent="0.2">
      <c r="C21" s="22" t="s">
        <v>0</v>
      </c>
      <c r="D21" s="23">
        <v>2207</v>
      </c>
      <c r="E21" s="24">
        <f t="shared" si="0"/>
        <v>1.1697053211787153E-2</v>
      </c>
      <c r="F21" s="25">
        <v>4006.6833313499983</v>
      </c>
      <c r="G21" s="24">
        <f t="shared" si="1"/>
        <v>1.0878638437911524E-2</v>
      </c>
      <c r="H21" s="25">
        <v>134.80161886999994</v>
      </c>
      <c r="I21" s="24">
        <f t="shared" si="2"/>
        <v>8.3300306749210587E-3</v>
      </c>
      <c r="J21" s="25">
        <v>3874.5369674599956</v>
      </c>
      <c r="K21" s="24">
        <f t="shared" si="3"/>
        <v>1.0976938038637618E-2</v>
      </c>
      <c r="L21" s="25">
        <v>2360.3484250000015</v>
      </c>
      <c r="M21" s="24">
        <f t="shared" si="4"/>
        <v>9.8138791265884092E-3</v>
      </c>
      <c r="O21" s="7"/>
    </row>
    <row r="22" spans="3:15" ht="18" customHeight="1" x14ac:dyDescent="0.2">
      <c r="C22" s="22" t="s">
        <v>19</v>
      </c>
      <c r="D22" s="23">
        <v>19616</v>
      </c>
      <c r="E22" s="24">
        <f t="shared" si="0"/>
        <v>0.10396438414246344</v>
      </c>
      <c r="F22" s="25">
        <v>33450.42631627011</v>
      </c>
      <c r="G22" s="24">
        <f t="shared" si="1"/>
        <v>9.0822024950520261E-2</v>
      </c>
      <c r="H22" s="25">
        <v>1466.4021468499993</v>
      </c>
      <c r="I22" s="24">
        <f t="shared" si="2"/>
        <v>9.06159359763377E-2</v>
      </c>
      <c r="J22" s="25">
        <v>32089.087975759892</v>
      </c>
      <c r="K22" s="24">
        <f t="shared" si="3"/>
        <v>9.0911490427002778E-2</v>
      </c>
      <c r="L22" s="25">
        <v>18741.373297739963</v>
      </c>
      <c r="M22" s="24">
        <f t="shared" si="4"/>
        <v>7.7923060113589585E-2</v>
      </c>
      <c r="O22" s="7"/>
    </row>
    <row r="23" spans="3:15" ht="18" customHeight="1" x14ac:dyDescent="0.2">
      <c r="C23" s="26" t="s">
        <v>13</v>
      </c>
      <c r="D23" s="27">
        <v>301</v>
      </c>
      <c r="E23" s="28">
        <f t="shared" si="0"/>
        <v>1.5952936188255247E-3</v>
      </c>
      <c r="F23" s="29">
        <v>566.21600326999987</v>
      </c>
      <c r="G23" s="28">
        <f t="shared" si="1"/>
        <v>1.5373461459102242E-3</v>
      </c>
      <c r="H23" s="29">
        <v>28.012838630000008</v>
      </c>
      <c r="I23" s="28">
        <f t="shared" si="2"/>
        <v>1.7310460143994989E-3</v>
      </c>
      <c r="J23" s="29">
        <v>543.21419378999997</v>
      </c>
      <c r="K23" s="28">
        <f t="shared" si="3"/>
        <v>1.5389783597419976E-3</v>
      </c>
      <c r="L23" s="29">
        <v>337.91398516999993</v>
      </c>
      <c r="M23" s="28">
        <f t="shared" si="4"/>
        <v>1.4049819808455465E-3</v>
      </c>
      <c r="O23" s="7"/>
    </row>
    <row r="24" spans="3:15" ht="18" customHeight="1" x14ac:dyDescent="0.2">
      <c r="C24" s="22" t="s">
        <v>14</v>
      </c>
      <c r="D24" s="23">
        <v>359</v>
      </c>
      <c r="E24" s="24">
        <f t="shared" si="0"/>
        <v>1.9026923892304431E-3</v>
      </c>
      <c r="F24" s="25">
        <v>684.63999172999991</v>
      </c>
      <c r="G24" s="24">
        <f t="shared" si="1"/>
        <v>1.8588818517024945E-3</v>
      </c>
      <c r="H24" s="25">
        <v>18.56381008</v>
      </c>
      <c r="I24" s="24">
        <f t="shared" si="2"/>
        <v>1.1471457739609032E-3</v>
      </c>
      <c r="J24" s="25">
        <v>666.07618165000008</v>
      </c>
      <c r="K24" s="24">
        <f t="shared" si="3"/>
        <v>1.8870582566095691E-3</v>
      </c>
      <c r="L24" s="25">
        <v>415.78368717000012</v>
      </c>
      <c r="M24" s="24">
        <f t="shared" si="4"/>
        <v>1.728749368302956E-3</v>
      </c>
      <c r="O24" s="7"/>
    </row>
    <row r="25" spans="3:15" ht="18" customHeight="1" x14ac:dyDescent="0.2">
      <c r="C25" s="30" t="s">
        <v>25</v>
      </c>
      <c r="D25" s="31">
        <v>4806</v>
      </c>
      <c r="E25" s="32">
        <f t="shared" si="0"/>
        <v>2.5471698113207548E-2</v>
      </c>
      <c r="F25" s="33">
        <v>7835.0799536299946</v>
      </c>
      <c r="G25" s="32">
        <f t="shared" si="1"/>
        <v>2.1273206514913299E-2</v>
      </c>
      <c r="H25" s="33">
        <v>577.17389343999992</v>
      </c>
      <c r="I25" s="32">
        <f t="shared" si="2"/>
        <v>3.5666309332348899E-2</v>
      </c>
      <c r="J25" s="33">
        <v>7266.4582100799898</v>
      </c>
      <c r="K25" s="32">
        <f t="shared" si="3"/>
        <v>2.0586579042162982E-2</v>
      </c>
      <c r="L25" s="33">
        <v>3961.237918030004</v>
      </c>
      <c r="M25" s="32">
        <f t="shared" si="4"/>
        <v>1.6470072683953497E-2</v>
      </c>
      <c r="O25" s="7"/>
    </row>
    <row r="26" spans="3:15" ht="21" customHeight="1" x14ac:dyDescent="0.2">
      <c r="C26" s="34" t="s">
        <v>12</v>
      </c>
      <c r="D26" s="35">
        <v>188680</v>
      </c>
      <c r="E26" s="36">
        <f>SUM(E8:E25)</f>
        <v>1</v>
      </c>
      <c r="F26" s="37">
        <v>368307.42690986977</v>
      </c>
      <c r="G26" s="36">
        <f>SUM(G8:G25)</f>
        <v>0.99999999999999989</v>
      </c>
      <c r="H26" s="37">
        <v>16182.607739469988</v>
      </c>
      <c r="I26" s="36">
        <f>SUM(I8:I25)</f>
        <v>1.0000000000000002</v>
      </c>
      <c r="J26" s="37">
        <v>352970.65117996023</v>
      </c>
      <c r="K26" s="36">
        <f>SUM(K8:K25)</f>
        <v>0.99999999999999989</v>
      </c>
      <c r="L26" s="37">
        <v>240511.25906015997</v>
      </c>
      <c r="M26" s="36">
        <f>SUM(M8:M25)</f>
        <v>0.99999999999999989</v>
      </c>
      <c r="O26" s="7"/>
    </row>
    <row r="27" spans="3:15" ht="15" customHeight="1" x14ac:dyDescent="0.2">
      <c r="C27" s="38" t="s">
        <v>29</v>
      </c>
      <c r="D27" s="9"/>
      <c r="E27" s="10"/>
      <c r="F27" s="10"/>
      <c r="G27" s="10"/>
      <c r="H27" s="9"/>
      <c r="I27" s="10"/>
      <c r="J27" s="10"/>
      <c r="K27" s="11"/>
      <c r="L27" s="11"/>
      <c r="M27" s="39" t="s">
        <v>23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41"/>
    </row>
    <row r="30" spans="3:15" x14ac:dyDescent="0.2">
      <c r="F30" s="4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2016-10-21T08:29:27Z</cp:lastPrinted>
  <dcterms:created xsi:type="dcterms:W3CDTF">2000-12-21T11:18:50Z</dcterms:created>
  <dcterms:modified xsi:type="dcterms:W3CDTF">2018-03-20T11:09:26Z</dcterms:modified>
</cp:coreProperties>
</file>