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Cuadros\"/>
    </mc:Choice>
  </mc:AlternateContent>
  <bookViews>
    <workbookView showSheetTabs="0" xWindow="-15" yWindow="-15" windowWidth="18675" windowHeight="6150"/>
  </bookViews>
  <sheets>
    <sheet name="Cuadro 20 (2)" sheetId="5" r:id="rId1"/>
  </sheets>
  <definedNames>
    <definedName name="_xlnm.Print_Area" localSheetId="0">'Cuadro 20 (2)'!$C$2:$K$32</definedName>
  </definedNames>
  <calcPr calcId="162913"/>
</workbook>
</file>

<file path=xl/calcChain.xml><?xml version="1.0" encoding="utf-8"?>
<calcChain xmlns="http://schemas.openxmlformats.org/spreadsheetml/2006/main">
  <c r="H26" i="5" l="1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9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J9" i="5"/>
  <c r="J16" i="5"/>
  <c r="J19" i="5"/>
  <c r="J22" i="5"/>
  <c r="J10" i="5"/>
  <c r="J11" i="5"/>
  <c r="J12" i="5"/>
  <c r="J13" i="5"/>
  <c r="J14" i="5"/>
  <c r="J15" i="5"/>
  <c r="J17" i="5"/>
  <c r="J18" i="5"/>
  <c r="J20" i="5"/>
  <c r="J21" i="5"/>
  <c r="J23" i="5"/>
  <c r="J24" i="5"/>
  <c r="J25" i="5"/>
  <c r="J26" i="5"/>
  <c r="H27" i="5" l="1"/>
  <c r="J27" i="5"/>
  <c r="E27" i="5"/>
</calcChain>
</file>

<file path=xl/sharedStrings.xml><?xml version="1.0" encoding="utf-8"?>
<sst xmlns="http://schemas.openxmlformats.org/spreadsheetml/2006/main" count="49" uniqueCount="41">
  <si>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</si>
  <si>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</si>
  <si>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</si>
  <si>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</si>
  <si>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</si>
  <si>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</si>
  <si>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</si>
  <si>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</si>
  <si>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</si>
  <si>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</si>
  <si>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</si>
  <si>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</si>
  <si>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</si>
  <si>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</si>
  <si>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</si>
  <si>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</si>
  <si>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</si>
  <si>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</si>
  <si>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Medio</t>
  </si>
  <si>
    <t>Efectivo</t>
  </si>
  <si>
    <t>COMUNIDADES/CIUDADES</t>
  </si>
  <si>
    <t>AUTÓNOMAS</t>
  </si>
  <si>
    <t>Illes Balears</t>
  </si>
  <si>
    <t>No residentes</t>
  </si>
  <si>
    <t>CUOTA A INGRESAR</t>
  </si>
  <si>
    <t>Fuente: AEAT y elaboración propia</t>
  </si>
  <si>
    <t>BONIFICACIONES AUTONÓMICAS</t>
  </si>
  <si>
    <t>(1) Después de aplicar el límite conjunto con el IRPF.</t>
  </si>
  <si>
    <t>Importes en millones de euros</t>
  </si>
  <si>
    <t xml:space="preserve">Importe                 </t>
  </si>
  <si>
    <t xml:space="preserve">Importe                  </t>
  </si>
  <si>
    <r>
      <t>CUOTA ÍNTEGRA</t>
    </r>
    <r>
      <rPr>
        <b/>
        <vertAlign val="superscript"/>
        <sz val="11"/>
        <rFont val="Times New Roman"/>
        <family val="1"/>
      </rPr>
      <t>(1)</t>
    </r>
  </si>
  <si>
    <r>
      <t xml:space="preserve">Tipo </t>
    </r>
    <r>
      <rPr>
        <b/>
        <vertAlign val="superscript"/>
        <sz val="11"/>
        <rFont val="Times New Roman"/>
        <family val="1"/>
      </rPr>
      <t>(2)</t>
    </r>
  </si>
  <si>
    <r>
      <t xml:space="preserve">Tipo </t>
    </r>
    <r>
      <rPr>
        <b/>
        <vertAlign val="superscript"/>
        <sz val="11"/>
        <rFont val="Times New Roman"/>
        <family val="1"/>
      </rPr>
      <t>(3)</t>
    </r>
  </si>
  <si>
    <t xml:space="preserve">DISTRIBUCIÓN DE LAS PRINCIPALES MAGNITUDES DEL IMPUESTO POR </t>
  </si>
  <si>
    <t>(2) Tipo medio = Cuota íntegra/ Base liquidable.</t>
  </si>
  <si>
    <t>(3) Tipo efectivo = Cuota a ingresar / Base liquidable.</t>
  </si>
  <si>
    <t>Cuadro 20 (Continuación)</t>
  </si>
  <si>
    <t>COMUNIDADES Y CIUDADES AUTÓNOMAS. IP 2015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</si>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</sst>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0.0%"/>
    <numFmt numFmtId="166" formatCode="0.000%"/>
    <numFmt numFmtId="167" formatCode="#,##0.0_);\(#,##0.0\)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4" fontId="1" fillId="0" borderId="0" xfId="0" applyNumberFormat="1" applyFont="1"/>
    <xf numFmtId="10" fontId="1" fillId="0" borderId="0" xfId="0" applyNumberFormat="1" applyFont="1"/>
    <xf numFmtId="0" fontId="4" fillId="0" borderId="1" xfId="0" applyFont="1" applyBorder="1" applyAlignment="1">
      <alignment wrapText="1"/>
    </xf>
    <xf numFmtId="167" fontId="5" fillId="3" borderId="0" xfId="0" applyNumberFormat="1" applyFont="1" applyFill="1" applyBorder="1" applyAlignment="1">
      <alignment horizontal="right" vertical="center"/>
    </xf>
    <xf numFmtId="9" fontId="5" fillId="3" borderId="0" xfId="1" applyFont="1" applyFill="1" applyBorder="1" applyAlignment="1">
      <alignment horizontal="right" vertical="center"/>
    </xf>
    <xf numFmtId="166" fontId="5" fillId="3" borderId="0" xfId="1" applyNumberFormat="1" applyFont="1" applyFill="1" applyBorder="1" applyAlignment="1">
      <alignment horizontal="center" vertical="center"/>
    </xf>
    <xf numFmtId="167" fontId="5" fillId="3" borderId="0" xfId="1" applyNumberFormat="1" applyFont="1" applyFill="1" applyBorder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 vertical="top"/>
    </xf>
    <xf numFmtId="0" fontId="3" fillId="2" borderId="1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/>
    </xf>
    <xf numFmtId="0" fontId="3" fillId="2" borderId="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indent="1"/>
    </xf>
    <xf numFmtId="167" fontId="9" fillId="0" borderId="4" xfId="0" applyNumberFormat="1" applyFont="1" applyBorder="1" applyAlignment="1" applyProtection="1">
      <alignment horizontal="right" vertical="center" indent="1"/>
    </xf>
    <xf numFmtId="165" fontId="9" fillId="0" borderId="7" xfId="1" applyNumberFormat="1" applyFont="1" applyBorder="1" applyAlignment="1">
      <alignment horizontal="right" vertical="center" indent="1"/>
    </xf>
    <xf numFmtId="166" fontId="9" fillId="0" borderId="7" xfId="1" applyNumberFormat="1" applyFont="1" applyBorder="1" applyAlignment="1">
      <alignment horizontal="right" vertical="center" indent="1"/>
    </xf>
    <xf numFmtId="167" fontId="9" fillId="0" borderId="8" xfId="1" applyNumberFormat="1" applyFont="1" applyBorder="1" applyAlignment="1">
      <alignment horizontal="right" vertical="center" indent="1"/>
    </xf>
    <xf numFmtId="0" fontId="3" fillId="0" borderId="9" xfId="0" applyFont="1" applyFill="1" applyBorder="1" applyAlignment="1">
      <alignment horizontal="left" vertical="center" indent="1"/>
    </xf>
    <xf numFmtId="167" fontId="9" fillId="0" borderId="6" xfId="0" applyNumberFormat="1" applyFont="1" applyBorder="1" applyAlignment="1" applyProtection="1">
      <alignment horizontal="right" vertical="center" indent="1"/>
    </xf>
    <xf numFmtId="165" fontId="9" fillId="0" borderId="10" xfId="1" applyNumberFormat="1" applyFont="1" applyBorder="1" applyAlignment="1">
      <alignment horizontal="right" vertical="center" indent="1"/>
    </xf>
    <xf numFmtId="166" fontId="9" fillId="0" borderId="10" xfId="1" applyNumberFormat="1" applyFont="1" applyBorder="1" applyAlignment="1">
      <alignment horizontal="right" vertical="center" indent="1"/>
    </xf>
    <xf numFmtId="167" fontId="9" fillId="0" borderId="0" xfId="1" applyNumberFormat="1" applyFont="1" applyBorder="1" applyAlignment="1">
      <alignment horizontal="right" vertical="center" indent="1"/>
    </xf>
    <xf numFmtId="0" fontId="3" fillId="0" borderId="15" xfId="0" applyFont="1" applyFill="1" applyBorder="1" applyAlignment="1">
      <alignment horizontal="left" vertical="center" indent="1"/>
    </xf>
    <xf numFmtId="167" fontId="9" fillId="0" borderId="16" xfId="0" applyNumberFormat="1" applyFont="1" applyBorder="1" applyAlignment="1" applyProtection="1">
      <alignment horizontal="right" vertical="center" indent="1"/>
    </xf>
    <xf numFmtId="165" fontId="9" fillId="0" borderId="17" xfId="1" applyNumberFormat="1" applyFont="1" applyBorder="1" applyAlignment="1">
      <alignment horizontal="right" vertical="center" indent="1"/>
    </xf>
    <xf numFmtId="166" fontId="9" fillId="0" borderId="17" xfId="1" applyNumberFormat="1" applyFont="1" applyBorder="1" applyAlignment="1">
      <alignment horizontal="right" vertical="center" indent="1"/>
    </xf>
    <xf numFmtId="167" fontId="9" fillId="0" borderId="18" xfId="1" applyNumberFormat="1" applyFont="1" applyBorder="1" applyAlignment="1">
      <alignment horizontal="right" vertical="center" indent="1"/>
    </xf>
    <xf numFmtId="0" fontId="3" fillId="0" borderId="13" xfId="0" applyFont="1" applyFill="1" applyBorder="1" applyAlignment="1">
      <alignment horizontal="left" vertical="center" indent="1"/>
    </xf>
    <xf numFmtId="167" fontId="9" fillId="0" borderId="12" xfId="0" applyNumberFormat="1" applyFont="1" applyBorder="1" applyAlignment="1" applyProtection="1">
      <alignment horizontal="right" vertical="center" indent="1"/>
    </xf>
    <xf numFmtId="165" fontId="9" fillId="0" borderId="11" xfId="1" applyNumberFormat="1" applyFont="1" applyBorder="1" applyAlignment="1">
      <alignment horizontal="right" vertical="center" indent="1"/>
    </xf>
    <xf numFmtId="166" fontId="9" fillId="0" borderId="11" xfId="1" applyNumberFormat="1" applyFont="1" applyBorder="1" applyAlignment="1">
      <alignment horizontal="right" vertical="center" indent="1"/>
    </xf>
    <xf numFmtId="167" fontId="9" fillId="0" borderId="1" xfId="1" applyNumberFormat="1" applyFont="1" applyBorder="1" applyAlignment="1">
      <alignment horizontal="right" vertical="center" indent="1"/>
    </xf>
    <xf numFmtId="0" fontId="3" fillId="2" borderId="14" xfId="0" applyFont="1" applyFill="1" applyBorder="1" applyAlignment="1">
      <alignment horizontal="left" vertical="center"/>
    </xf>
    <xf numFmtId="167" fontId="3" fillId="2" borderId="12" xfId="0" applyNumberFormat="1" applyFont="1" applyFill="1" applyBorder="1" applyAlignment="1">
      <alignment horizontal="right" vertical="center" indent="1"/>
    </xf>
    <xf numFmtId="9" fontId="3" fillId="2" borderId="11" xfId="1" applyFont="1" applyFill="1" applyBorder="1" applyAlignment="1">
      <alignment horizontal="right" vertical="center" indent="1"/>
    </xf>
    <xf numFmtId="166" fontId="3" fillId="2" borderId="3" xfId="1" applyNumberFormat="1" applyFont="1" applyFill="1" applyBorder="1" applyAlignment="1">
      <alignment horizontal="right" vertical="center" indent="1"/>
    </xf>
    <xf numFmtId="167" fontId="3" fillId="2" borderId="1" xfId="1" applyNumberFormat="1" applyFont="1" applyFill="1" applyBorder="1" applyAlignment="1">
      <alignment horizontal="right" vertical="center" indent="1"/>
    </xf>
    <xf numFmtId="0" fontId="4" fillId="3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10" fillId="0" borderId="0" xfId="0" applyFont="1" applyAlignment="1"/>
    <xf numFmtId="0" fontId="7" fillId="0" borderId="0" xfId="0" applyFont="1" applyAlignment="1">
      <alignment horizontal="center" vertical="top" wrapText="1"/>
    </xf>
    <xf numFmtId="166" fontId="1" fillId="0" borderId="0" xfId="1" applyNumberFormat="1" applyFont="1"/>
    <xf numFmtId="167" fontId="3" fillId="3" borderId="0" xfId="0" applyNumberFormat="1" applyFont="1" applyFill="1" applyBorder="1" applyAlignment="1">
      <alignment horizontal="right" vertical="center" indent="1"/>
    </xf>
    <xf numFmtId="9" fontId="3" fillId="3" borderId="0" xfId="1" applyFont="1" applyFill="1" applyBorder="1" applyAlignment="1">
      <alignment horizontal="right" vertical="center" indent="1"/>
    </xf>
    <xf numFmtId="166" fontId="3" fillId="3" borderId="0" xfId="1" applyNumberFormat="1" applyFont="1" applyFill="1" applyBorder="1" applyAlignment="1">
      <alignment horizontal="right" vertical="center" indent="1"/>
    </xf>
    <xf numFmtId="167" fontId="3" fillId="3" borderId="0" xfId="1" applyNumberFormat="1" applyFont="1" applyFill="1" applyBorder="1" applyAlignment="1">
      <alignment horizontal="right" vertical="center" indent="1"/>
    </xf>
    <xf numFmtId="0" fontId="4" fillId="3" borderId="0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10" fillId="0" borderId="1" xfId="0" applyFont="1" applyBorder="1" applyAlignment="1">
      <alignment horizontal="right" wrapText="1"/>
    </xf>
    <xf numFmtId="0" fontId="7" fillId="0" borderId="1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M36"/>
  <sheetViews>
    <sheetView showGridLines="0" showRowColHeaders="0" tabSelected="1" zoomScale="90" zoomScaleNormal="90" workbookViewId="0">
      <selection activeCell="C2" sqref="C2:K2"/>
    </sheetView>
  </sheetViews>
  <sheetFormatPr baseColWidth="10" defaultRowHeight="12.75" x14ac:dyDescent="0.2"/>
  <cols>
    <col min="1" max="1" width="2.7109375" style="1" customWidth="1"/>
    <col min="2" max="2" width="0.85546875" style="1" customWidth="1"/>
    <col min="3" max="3" width="30.7109375" style="1" customWidth="1"/>
    <col min="4" max="4" width="15.7109375" style="1" customWidth="1"/>
    <col min="5" max="5" width="11.7109375" style="1" customWidth="1"/>
    <col min="6" max="6" width="12.7109375" style="1" customWidth="1"/>
    <col min="7" max="7" width="15.7109375" style="1" customWidth="1"/>
    <col min="8" max="8" width="11.7109375" style="1" customWidth="1"/>
    <col min="9" max="9" width="15.7109375" style="1" customWidth="1"/>
    <col min="10" max="10" width="11.7109375" style="1" customWidth="1"/>
    <col min="11" max="11" width="12.7109375" style="1" customWidth="1"/>
    <col min="12" max="16384" width="11.42578125" style="1"/>
  </cols>
  <sheetData>
    <row r="2" spans="3:13" ht="15" customHeight="1" x14ac:dyDescent="0.2">
      <c r="C2" s="56" t="s">
        <v>37</v>
      </c>
      <c r="D2" s="57"/>
      <c r="E2" s="57"/>
      <c r="F2" s="57"/>
      <c r="G2" s="57"/>
      <c r="H2" s="57"/>
      <c r="I2" s="57"/>
      <c r="J2" s="57"/>
      <c r="K2" s="58"/>
    </row>
    <row r="3" spans="3:13" ht="15" customHeight="1" x14ac:dyDescent="0.25">
      <c r="C3" s="63" t="s">
        <v>34</v>
      </c>
      <c r="D3" s="64"/>
      <c r="E3" s="64"/>
      <c r="F3" s="64"/>
      <c r="G3" s="64"/>
      <c r="H3" s="64"/>
      <c r="I3" s="64"/>
      <c r="J3" s="64"/>
      <c r="K3" s="65"/>
    </row>
    <row r="4" spans="3:13" ht="15" customHeight="1" x14ac:dyDescent="0.2">
      <c r="C4" s="67" t="s">
        <v>38</v>
      </c>
      <c r="D4" s="68"/>
      <c r="E4" s="68"/>
      <c r="F4" s="68"/>
      <c r="G4" s="68"/>
      <c r="H4" s="68"/>
      <c r="I4" s="68"/>
      <c r="J4" s="68"/>
      <c r="K4" s="69"/>
    </row>
    <row r="5" spans="3:13" ht="9.9499999999999993" customHeight="1" x14ac:dyDescent="0.2">
      <c r="C5" s="49"/>
      <c r="D5" s="49"/>
      <c r="E5" s="49"/>
      <c r="F5" s="49"/>
      <c r="G5" s="49"/>
      <c r="H5" s="49"/>
      <c r="I5" s="49"/>
      <c r="J5" s="49"/>
      <c r="K5" s="49"/>
    </row>
    <row r="6" spans="3:13" ht="12" customHeight="1" x14ac:dyDescent="0.2">
      <c r="C6" s="7"/>
      <c r="D6" s="7"/>
      <c r="E6" s="7"/>
      <c r="F6" s="7"/>
      <c r="G6" s="7"/>
      <c r="H6" s="7"/>
      <c r="I6" s="66" t="s">
        <v>28</v>
      </c>
      <c r="J6" s="66"/>
      <c r="K6" s="66"/>
    </row>
    <row r="7" spans="3:13" ht="35.1" customHeight="1" x14ac:dyDescent="0.2">
      <c r="C7" s="15" t="s">
        <v>20</v>
      </c>
      <c r="D7" s="61" t="s">
        <v>31</v>
      </c>
      <c r="E7" s="62"/>
      <c r="F7" s="15" t="s">
        <v>32</v>
      </c>
      <c r="G7" s="59" t="s">
        <v>26</v>
      </c>
      <c r="H7" s="60"/>
      <c r="I7" s="59" t="s">
        <v>24</v>
      </c>
      <c r="J7" s="60"/>
      <c r="K7" s="15" t="s">
        <v>33</v>
      </c>
    </row>
    <row r="8" spans="3:13" ht="24.95" customHeight="1" x14ac:dyDescent="0.2">
      <c r="C8" s="16" t="s">
        <v>21</v>
      </c>
      <c r="D8" s="17" t="s">
        <v>29</v>
      </c>
      <c r="E8" s="18" t="s">
        <v>9</v>
      </c>
      <c r="F8" s="19" t="s">
        <v>18</v>
      </c>
      <c r="G8" s="17" t="s">
        <v>29</v>
      </c>
      <c r="H8" s="18" t="s">
        <v>9</v>
      </c>
      <c r="I8" s="17" t="s">
        <v>30</v>
      </c>
      <c r="J8" s="20" t="s">
        <v>9</v>
      </c>
      <c r="K8" s="19" t="s">
        <v>19</v>
      </c>
    </row>
    <row r="9" spans="3:13" ht="18" customHeight="1" x14ac:dyDescent="0.2">
      <c r="C9" s="21" t="s">
        <v>2</v>
      </c>
      <c r="D9" s="22">
        <v>78.018901380000045</v>
      </c>
      <c r="E9" s="23">
        <f t="shared" ref="E9:H26" si="0">D9/D$27</f>
        <v>4.3055993381106737E-2</v>
      </c>
      <c r="F9" s="24">
        <v>6.2638646612777245E-3</v>
      </c>
      <c r="G9" s="25">
        <v>0</v>
      </c>
      <c r="H9" s="23">
        <f t="shared" si="0"/>
        <v>0</v>
      </c>
      <c r="I9" s="22">
        <v>77.899302880000008</v>
      </c>
      <c r="J9" s="23">
        <f t="shared" ref="J9:J26" si="1">I9/$I$27</f>
        <v>7.7664110941894363E-2</v>
      </c>
      <c r="K9" s="24">
        <v>6.2542625160995555E-3</v>
      </c>
      <c r="M9" s="50"/>
    </row>
    <row r="10" spans="3:13" ht="18" customHeight="1" x14ac:dyDescent="0.2">
      <c r="C10" s="26" t="s">
        <v>3</v>
      </c>
      <c r="D10" s="27">
        <v>38.606506450000047</v>
      </c>
      <c r="E10" s="28">
        <f t="shared" si="0"/>
        <v>2.1305625390477083E-2</v>
      </c>
      <c r="F10" s="29">
        <v>5.5308175099271547E-3</v>
      </c>
      <c r="G10" s="30" t="s">
        <v>39</v>
      </c>
      <c r="H10" s="28" t="s">
        <v>39</v>
      </c>
      <c r="I10" s="27">
        <v>38.604828480000052</v>
      </c>
      <c r="J10" s="28">
        <f t="shared" si="1"/>
        <v>3.8488273593181181E-2</v>
      </c>
      <c r="K10" s="29">
        <v>5.5305771217980413E-3</v>
      </c>
      <c r="M10" s="50"/>
    </row>
    <row r="11" spans="3:13" ht="18" customHeight="1" x14ac:dyDescent="0.2">
      <c r="C11" s="26" t="s">
        <v>13</v>
      </c>
      <c r="D11" s="27">
        <v>17.797013530000008</v>
      </c>
      <c r="E11" s="28">
        <f t="shared" si="0"/>
        <v>9.8215699426341622E-3</v>
      </c>
      <c r="F11" s="29">
        <v>6.3103073115321484E-3</v>
      </c>
      <c r="G11" s="30" t="s">
        <v>39</v>
      </c>
      <c r="H11" s="28" t="s">
        <v>39</v>
      </c>
      <c r="I11" s="27">
        <v>17.794164980000009</v>
      </c>
      <c r="J11" s="28">
        <f t="shared" si="1"/>
        <v>1.7740441211058652E-2</v>
      </c>
      <c r="K11" s="29">
        <v>6.3092972979216086E-3</v>
      </c>
      <c r="M11" s="50"/>
    </row>
    <row r="12" spans="3:13" ht="18" customHeight="1" x14ac:dyDescent="0.2">
      <c r="C12" s="31" t="s">
        <v>22</v>
      </c>
      <c r="D12" s="32">
        <v>66.344882690000034</v>
      </c>
      <c r="E12" s="33">
        <f t="shared" si="0"/>
        <v>3.6613497235212449E-2</v>
      </c>
      <c r="F12" s="34">
        <v>8.0386733994816592E-3</v>
      </c>
      <c r="G12" s="35" t="s">
        <v>39</v>
      </c>
      <c r="H12" s="33" t="s">
        <v>39</v>
      </c>
      <c r="I12" s="32">
        <v>66.217853410000032</v>
      </c>
      <c r="J12" s="33">
        <f t="shared" si="1"/>
        <v>6.6017929858634181E-2</v>
      </c>
      <c r="K12" s="34">
        <v>8.0232819050258981E-3</v>
      </c>
      <c r="M12" s="50"/>
    </row>
    <row r="13" spans="3:13" ht="18" customHeight="1" x14ac:dyDescent="0.2">
      <c r="C13" s="26" t="s">
        <v>4</v>
      </c>
      <c r="D13" s="27">
        <v>29.177242360000001</v>
      </c>
      <c r="E13" s="28">
        <f t="shared" si="0"/>
        <v>1.6101933399604945E-2</v>
      </c>
      <c r="F13" s="29">
        <v>5.9090778102305315E-3</v>
      </c>
      <c r="G13" s="30">
        <v>0</v>
      </c>
      <c r="H13" s="28">
        <f t="shared" si="0"/>
        <v>0</v>
      </c>
      <c r="I13" s="27">
        <v>29.134413380000005</v>
      </c>
      <c r="J13" s="28">
        <f t="shared" si="1"/>
        <v>2.9046451371418633E-2</v>
      </c>
      <c r="K13" s="29">
        <v>5.900403934467011E-3</v>
      </c>
      <c r="M13" s="50"/>
    </row>
    <row r="14" spans="3:13" ht="18" customHeight="1" x14ac:dyDescent="0.2">
      <c r="C14" s="26" t="s">
        <v>1</v>
      </c>
      <c r="D14" s="27">
        <v>15.538133310000001</v>
      </c>
      <c r="E14" s="28">
        <f t="shared" si="0"/>
        <v>8.5749703356065611E-3</v>
      </c>
      <c r="F14" s="29">
        <v>5.7231136839885673E-3</v>
      </c>
      <c r="G14" s="30">
        <v>0</v>
      </c>
      <c r="H14" s="28">
        <f t="shared" si="0"/>
        <v>0</v>
      </c>
      <c r="I14" s="27">
        <v>15.538133310000001</v>
      </c>
      <c r="J14" s="28">
        <f t="shared" si="1"/>
        <v>1.5491220904463428E-2</v>
      </c>
      <c r="K14" s="29">
        <v>5.7231136839885673E-3</v>
      </c>
      <c r="M14" s="50"/>
    </row>
    <row r="15" spans="3:13" ht="18" customHeight="1" x14ac:dyDescent="0.2">
      <c r="C15" s="26" t="s">
        <v>5</v>
      </c>
      <c r="D15" s="27">
        <v>14.39218921000001</v>
      </c>
      <c r="E15" s="28">
        <f t="shared" si="0"/>
        <v>7.9425625381114012E-3</v>
      </c>
      <c r="F15" s="29">
        <v>5.2889907912561972E-3</v>
      </c>
      <c r="G15" s="30">
        <v>0</v>
      </c>
      <c r="H15" s="28">
        <f t="shared" si="0"/>
        <v>0</v>
      </c>
      <c r="I15" s="27">
        <v>14.391666910000012</v>
      </c>
      <c r="J15" s="28">
        <f t="shared" si="1"/>
        <v>1.4348215891723918E-2</v>
      </c>
      <c r="K15" s="29">
        <v>5.2887988510412686E-3</v>
      </c>
      <c r="M15" s="50"/>
    </row>
    <row r="16" spans="3:13" ht="18" customHeight="1" x14ac:dyDescent="0.2">
      <c r="C16" s="31" t="s">
        <v>14</v>
      </c>
      <c r="D16" s="32">
        <v>29.675812359999952</v>
      </c>
      <c r="E16" s="33">
        <f t="shared" si="0"/>
        <v>1.6377077322940414E-2</v>
      </c>
      <c r="F16" s="34">
        <v>5.370442838989473E-3</v>
      </c>
      <c r="G16" s="35">
        <v>0</v>
      </c>
      <c r="H16" s="33">
        <f t="shared" si="0"/>
        <v>0</v>
      </c>
      <c r="I16" s="32">
        <v>29.66077029999995</v>
      </c>
      <c r="J16" s="33">
        <f t="shared" si="1"/>
        <v>2.9571219125667753E-2</v>
      </c>
      <c r="K16" s="34">
        <v>5.3677206717769746E-3</v>
      </c>
      <c r="M16" s="50"/>
    </row>
    <row r="17" spans="3:13" ht="18" customHeight="1" x14ac:dyDescent="0.2">
      <c r="C17" s="26" t="s">
        <v>6</v>
      </c>
      <c r="D17" s="27">
        <v>464.8456735999992</v>
      </c>
      <c r="E17" s="28">
        <f t="shared" si="0"/>
        <v>0.25653260801860389</v>
      </c>
      <c r="F17" s="29">
        <v>6.4478040340551768E-3</v>
      </c>
      <c r="G17" s="30">
        <v>0.22394280000000005</v>
      </c>
      <c r="H17" s="28">
        <f t="shared" si="0"/>
        <v>2.7806324716388495E-4</v>
      </c>
      <c r="I17" s="27">
        <v>464.34891996999926</v>
      </c>
      <c r="J17" s="28">
        <f t="shared" si="1"/>
        <v>0.46294696746968939</v>
      </c>
      <c r="K17" s="29">
        <v>6.4409136395837388E-3</v>
      </c>
      <c r="M17" s="50"/>
    </row>
    <row r="18" spans="3:13" ht="18" customHeight="1" x14ac:dyDescent="0.2">
      <c r="C18" s="26" t="s">
        <v>7</v>
      </c>
      <c r="D18" s="27">
        <v>3.6941192800000011</v>
      </c>
      <c r="E18" s="28">
        <f t="shared" si="0"/>
        <v>2.0386595101359877E-3</v>
      </c>
      <c r="F18" s="29">
        <v>6.9048103412960226E-3</v>
      </c>
      <c r="G18" s="30">
        <v>0</v>
      </c>
      <c r="H18" s="28">
        <f t="shared" si="0"/>
        <v>0</v>
      </c>
      <c r="I18" s="27">
        <v>3.6941192800000011</v>
      </c>
      <c r="J18" s="28">
        <f t="shared" si="1"/>
        <v>3.6829660727062843E-3</v>
      </c>
      <c r="K18" s="29">
        <v>6.9048103412960226E-3</v>
      </c>
      <c r="M18" s="50"/>
    </row>
    <row r="19" spans="3:13" ht="18" customHeight="1" x14ac:dyDescent="0.2">
      <c r="C19" s="26" t="s">
        <v>8</v>
      </c>
      <c r="D19" s="27">
        <v>70.316203410000043</v>
      </c>
      <c r="E19" s="28">
        <f t="shared" si="0"/>
        <v>3.8805134846228655E-2</v>
      </c>
      <c r="F19" s="29">
        <v>7.7376758086935482E-3</v>
      </c>
      <c r="G19" s="30">
        <v>0</v>
      </c>
      <c r="H19" s="28">
        <f t="shared" si="0"/>
        <v>0</v>
      </c>
      <c r="I19" s="27">
        <v>70.310626690000021</v>
      </c>
      <c r="J19" s="28">
        <f t="shared" si="1"/>
        <v>7.009834632356185E-2</v>
      </c>
      <c r="K19" s="29">
        <v>7.7370621400177191E-3</v>
      </c>
      <c r="M19" s="50"/>
    </row>
    <row r="20" spans="3:13" ht="18" customHeight="1" x14ac:dyDescent="0.2">
      <c r="C20" s="31" t="s">
        <v>15</v>
      </c>
      <c r="D20" s="32">
        <v>796.83799164999823</v>
      </c>
      <c r="E20" s="33">
        <f t="shared" si="0"/>
        <v>0.43974794168393205</v>
      </c>
      <c r="F20" s="34">
        <v>9.5912198861356837E-3</v>
      </c>
      <c r="G20" s="35">
        <v>796.78531962999818</v>
      </c>
      <c r="H20" s="33">
        <f t="shared" si="0"/>
        <v>0.98934510628978112</v>
      </c>
      <c r="I20" s="32">
        <v>0</v>
      </c>
      <c r="J20" s="33">
        <f t="shared" si="1"/>
        <v>0</v>
      </c>
      <c r="K20" s="34">
        <v>0</v>
      </c>
      <c r="M20" s="50"/>
    </row>
    <row r="21" spans="3:13" ht="18" customHeight="1" x14ac:dyDescent="0.2">
      <c r="C21" s="26" t="s">
        <v>16</v>
      </c>
      <c r="D21" s="27">
        <v>22.314184300000008</v>
      </c>
      <c r="E21" s="28">
        <f t="shared" si="0"/>
        <v>1.2314443737756663E-2</v>
      </c>
      <c r="F21" s="29">
        <v>6.3942434483287448E-3</v>
      </c>
      <c r="G21" s="30">
        <v>0</v>
      </c>
      <c r="H21" s="28">
        <f t="shared" si="0"/>
        <v>0</v>
      </c>
      <c r="I21" s="27">
        <v>22.314093660000008</v>
      </c>
      <c r="J21" s="28">
        <f t="shared" si="1"/>
        <v>2.2246723417379856E-2</v>
      </c>
      <c r="K21" s="29">
        <v>6.3942174749739332E-3</v>
      </c>
      <c r="M21" s="50"/>
    </row>
    <row r="22" spans="3:13" ht="18" customHeight="1" x14ac:dyDescent="0.2">
      <c r="C22" s="26" t="s">
        <v>0</v>
      </c>
      <c r="D22" s="27">
        <v>13.507293429999997</v>
      </c>
      <c r="E22" s="28">
        <f t="shared" si="0"/>
        <v>7.4542184808030426E-3</v>
      </c>
      <c r="F22" s="29">
        <v>5.7225845502025781E-3</v>
      </c>
      <c r="G22" s="30">
        <v>6.753601769999996</v>
      </c>
      <c r="H22" s="28">
        <f t="shared" si="0"/>
        <v>8.3857504604656161E-3</v>
      </c>
      <c r="I22" s="27">
        <v>6.7535929699999953</v>
      </c>
      <c r="J22" s="28">
        <f t="shared" si="1"/>
        <v>6.7332026640400328E-3</v>
      </c>
      <c r="K22" s="29">
        <v>2.8612695051579051E-3</v>
      </c>
      <c r="M22" s="50"/>
    </row>
    <row r="23" spans="3:13" ht="18" customHeight="1" x14ac:dyDescent="0.2">
      <c r="C23" s="26" t="s">
        <v>17</v>
      </c>
      <c r="D23" s="27">
        <v>110.27377937000011</v>
      </c>
      <c r="E23" s="28">
        <f t="shared" si="0"/>
        <v>6.0856369811450255E-2</v>
      </c>
      <c r="F23" s="29">
        <v>5.8839753959384674E-3</v>
      </c>
      <c r="G23" s="30">
        <v>0</v>
      </c>
      <c r="H23" s="28">
        <f t="shared" si="0"/>
        <v>0</v>
      </c>
      <c r="I23" s="27">
        <v>110.16440647000012</v>
      </c>
      <c r="J23" s="28">
        <f t="shared" si="1"/>
        <v>0.10983180040922637</v>
      </c>
      <c r="K23" s="29">
        <v>5.8781394895583731E-3</v>
      </c>
      <c r="M23" s="50"/>
    </row>
    <row r="24" spans="3:13" ht="18" customHeight="1" x14ac:dyDescent="0.2">
      <c r="C24" s="31" t="s">
        <v>11</v>
      </c>
      <c r="D24" s="32">
        <v>2.7154458399999992</v>
      </c>
      <c r="E24" s="33">
        <f t="shared" si="0"/>
        <v>1.4985627334630088E-3</v>
      </c>
      <c r="F24" s="34">
        <v>8.0359084239555682E-3</v>
      </c>
      <c r="G24" s="35">
        <v>0</v>
      </c>
      <c r="H24" s="33">
        <f t="shared" si="0"/>
        <v>0</v>
      </c>
      <c r="I24" s="32">
        <v>1.4920265499999998</v>
      </c>
      <c r="J24" s="33">
        <f t="shared" si="1"/>
        <v>1.4875218547970126E-3</v>
      </c>
      <c r="K24" s="34">
        <v>4.4154033732856056E-3</v>
      </c>
      <c r="M24" s="50"/>
    </row>
    <row r="25" spans="3:13" ht="18" customHeight="1" x14ac:dyDescent="0.2">
      <c r="C25" s="26" t="s">
        <v>12</v>
      </c>
      <c r="D25" s="27">
        <v>2.9087245200000007</v>
      </c>
      <c r="E25" s="28">
        <f t="shared" si="0"/>
        <v>1.605226701034877E-3</v>
      </c>
      <c r="F25" s="29">
        <v>6.995763926665839E-3</v>
      </c>
      <c r="G25" s="30">
        <v>0</v>
      </c>
      <c r="H25" s="28">
        <f t="shared" si="0"/>
        <v>0</v>
      </c>
      <c r="I25" s="27">
        <v>1.2031079300000003</v>
      </c>
      <c r="J25" s="28">
        <f t="shared" si="1"/>
        <v>1.1994755318225369E-3</v>
      </c>
      <c r="K25" s="29">
        <v>2.8935909876331668E-3</v>
      </c>
      <c r="M25" s="50"/>
    </row>
    <row r="26" spans="3:13" ht="18" customHeight="1" x14ac:dyDescent="0.2">
      <c r="C26" s="36" t="s">
        <v>23</v>
      </c>
      <c r="D26" s="37">
        <v>35.069380030000012</v>
      </c>
      <c r="E26" s="38">
        <f t="shared" si="0"/>
        <v>1.9353604930897789E-2</v>
      </c>
      <c r="F26" s="39">
        <v>8.85313650825615E-3</v>
      </c>
      <c r="G26" s="40">
        <v>1.5607810800000002</v>
      </c>
      <c r="H26" s="38">
        <f t="shared" si="0"/>
        <v>1.9379763726128066E-3</v>
      </c>
      <c r="I26" s="37">
        <v>33.506294860000004</v>
      </c>
      <c r="J26" s="38">
        <f t="shared" si="1"/>
        <v>3.3405133358734684E-2</v>
      </c>
      <c r="K26" s="39">
        <v>8.4585413836145689E-3</v>
      </c>
      <c r="M26" s="50"/>
    </row>
    <row r="27" spans="3:13" ht="21" customHeight="1" x14ac:dyDescent="0.2">
      <c r="C27" s="41" t="s">
        <v>10</v>
      </c>
      <c r="D27" s="42">
        <v>1812.0334767199977</v>
      </c>
      <c r="E27" s="43">
        <f>SUM(E9:E26)</f>
        <v>1.0000000000000002</v>
      </c>
      <c r="F27" s="44">
        <v>7.5340900205705004E-3</v>
      </c>
      <c r="G27" s="45">
        <v>805.36641315999816</v>
      </c>
      <c r="H27" s="43">
        <f>SUM(H9:H26)</f>
        <v>0.99994689637002343</v>
      </c>
      <c r="I27" s="42">
        <v>1003.0283220299993</v>
      </c>
      <c r="J27" s="43">
        <f>SUM(J9:J26)</f>
        <v>1</v>
      </c>
      <c r="K27" s="44">
        <v>4.1704006953749645E-3</v>
      </c>
      <c r="M27" s="50"/>
    </row>
    <row r="28" spans="3:13" ht="15" customHeight="1" x14ac:dyDescent="0.2">
      <c r="C28" s="55" t="s">
        <v>40</v>
      </c>
      <c r="D28" s="51"/>
      <c r="E28" s="52"/>
      <c r="F28" s="53"/>
      <c r="G28" s="54"/>
      <c r="H28" s="52"/>
      <c r="I28" s="51"/>
      <c r="J28" s="52"/>
      <c r="K28" s="53"/>
      <c r="M28" s="50"/>
    </row>
    <row r="29" spans="3:13" ht="15" customHeight="1" x14ac:dyDescent="0.2">
      <c r="C29" s="46" t="s">
        <v>27</v>
      </c>
      <c r="D29" s="8"/>
      <c r="E29" s="9"/>
      <c r="F29" s="10"/>
      <c r="G29" s="11"/>
      <c r="H29" s="9"/>
      <c r="I29" s="8"/>
      <c r="J29" s="9"/>
      <c r="K29" s="10"/>
    </row>
    <row r="30" spans="3:13" ht="15" customHeight="1" x14ac:dyDescent="0.2">
      <c r="C30" s="47" t="s">
        <v>35</v>
      </c>
      <c r="D30" s="8"/>
      <c r="E30" s="9"/>
      <c r="F30" s="10"/>
      <c r="G30" s="11"/>
      <c r="H30" s="9"/>
      <c r="I30" s="8"/>
      <c r="J30" s="9"/>
      <c r="K30" s="10"/>
    </row>
    <row r="31" spans="3:13" ht="15" customHeight="1" x14ac:dyDescent="0.2">
      <c r="C31" s="47" t="s">
        <v>36</v>
      </c>
      <c r="D31" s="8"/>
      <c r="E31" s="9"/>
      <c r="F31" s="10"/>
      <c r="G31" s="11"/>
      <c r="H31" s="9"/>
      <c r="I31" s="8"/>
      <c r="J31" s="9"/>
      <c r="K31" s="10"/>
    </row>
    <row r="32" spans="3:13" ht="15" customHeight="1" x14ac:dyDescent="0.2">
      <c r="C32" s="48" t="s">
        <v>25</v>
      </c>
      <c r="D32" s="13"/>
      <c r="E32" s="13"/>
      <c r="F32" s="13"/>
      <c r="G32" s="13"/>
      <c r="H32" s="13"/>
      <c r="I32" s="13"/>
      <c r="J32" s="12"/>
      <c r="K32" s="14"/>
    </row>
    <row r="33" spans="3:11" x14ac:dyDescent="0.2">
      <c r="C33" s="2"/>
      <c r="D33" s="3"/>
      <c r="E33" s="3"/>
      <c r="F33" s="3"/>
      <c r="G33" s="3"/>
      <c r="H33" s="3"/>
      <c r="I33" s="4"/>
      <c r="J33" s="4"/>
      <c r="K33" s="4"/>
    </row>
    <row r="35" spans="3:11" x14ac:dyDescent="0.2">
      <c r="D35" s="5"/>
      <c r="E35" s="5"/>
      <c r="F35" s="5"/>
      <c r="G35" s="5"/>
      <c r="H35" s="5"/>
      <c r="I35" s="5"/>
    </row>
    <row r="36" spans="3:11" x14ac:dyDescent="0.2">
      <c r="J36" s="6"/>
    </row>
  </sheetData>
  <mergeCells count="7">
    <mergeCell ref="C2:K2"/>
    <mergeCell ref="I7:J7"/>
    <mergeCell ref="D7:E7"/>
    <mergeCell ref="G7:H7"/>
    <mergeCell ref="C3:K3"/>
    <mergeCell ref="I6:K6"/>
    <mergeCell ref="C4:K4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20 (2)</vt:lpstr>
      <vt:lpstr>'Cuadro 20 (2)'!Área_de_impresión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Prueba2TIC</cp:lastModifiedBy>
  <cp:lastPrinted>2014-10-31T10:11:52Z</cp:lastPrinted>
  <dcterms:created xsi:type="dcterms:W3CDTF">2000-12-21T11:18:50Z</dcterms:created>
  <dcterms:modified xsi:type="dcterms:W3CDTF">2018-03-20T11:09:14Z</dcterms:modified>
</cp:coreProperties>
</file>