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." sheetId="5" r:id="rId1"/>
  </sheets>
  <calcPr calcId="145621"/>
</workbook>
</file>

<file path=xl/calcChain.xml><?xml version="1.0" encoding="utf-8"?>
<calcChain xmlns="http://schemas.openxmlformats.org/spreadsheetml/2006/main">
  <c r="I56" i="5" l="1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10" i="5"/>
  <c r="I9" i="5"/>
  <c r="D9" i="5"/>
  <c r="E9" i="5" s="1"/>
  <c r="G9" i="5"/>
  <c r="H9" i="5" s="1"/>
  <c r="D10" i="5"/>
  <c r="G10" i="5"/>
  <c r="D11" i="5"/>
  <c r="G11" i="5"/>
  <c r="D12" i="5"/>
  <c r="G12" i="5"/>
  <c r="D13" i="5"/>
  <c r="G13" i="5"/>
  <c r="D14" i="5"/>
  <c r="G14" i="5"/>
  <c r="D15" i="5"/>
  <c r="G15" i="5"/>
  <c r="D16" i="5"/>
  <c r="G16" i="5"/>
  <c r="D17" i="5"/>
  <c r="G17" i="5"/>
  <c r="D18" i="5"/>
  <c r="G18" i="5"/>
  <c r="D19" i="5"/>
  <c r="G19" i="5"/>
  <c r="D20" i="5"/>
  <c r="G20" i="5"/>
  <c r="D21" i="5"/>
  <c r="G21" i="5"/>
  <c r="D22" i="5"/>
  <c r="G22" i="5"/>
  <c r="D23" i="5"/>
  <c r="G23" i="5"/>
  <c r="D24" i="5"/>
  <c r="G24" i="5"/>
  <c r="D25" i="5"/>
  <c r="G25" i="5"/>
  <c r="D26" i="5"/>
  <c r="G26" i="5"/>
  <c r="D27" i="5"/>
  <c r="G27" i="5"/>
  <c r="D28" i="5"/>
  <c r="G28" i="5"/>
  <c r="D29" i="5"/>
  <c r="G29" i="5"/>
  <c r="D30" i="5"/>
  <c r="G30" i="5"/>
  <c r="D31" i="5"/>
  <c r="G31" i="5"/>
  <c r="D32" i="5"/>
  <c r="G32" i="5"/>
  <c r="D33" i="5"/>
  <c r="G33" i="5"/>
  <c r="D34" i="5"/>
  <c r="G34" i="5"/>
  <c r="D35" i="5"/>
  <c r="G35" i="5"/>
  <c r="D36" i="5"/>
  <c r="G36" i="5"/>
  <c r="D37" i="5"/>
  <c r="G37" i="5"/>
  <c r="D38" i="5"/>
  <c r="G38" i="5"/>
  <c r="D39" i="5"/>
  <c r="G39" i="5"/>
  <c r="D40" i="5"/>
  <c r="G40" i="5"/>
  <c r="D41" i="5"/>
  <c r="G41" i="5"/>
  <c r="D42" i="5"/>
  <c r="G42" i="5"/>
  <c r="D43" i="5"/>
  <c r="G43" i="5"/>
  <c r="D44" i="5"/>
  <c r="G44" i="5"/>
  <c r="D45" i="5"/>
  <c r="G45" i="5"/>
  <c r="D46" i="5"/>
  <c r="G46" i="5"/>
  <c r="D47" i="5"/>
  <c r="G47" i="5"/>
  <c r="D48" i="5"/>
  <c r="G48" i="5"/>
  <c r="D49" i="5"/>
  <c r="G49" i="5"/>
  <c r="D50" i="5"/>
  <c r="G50" i="5"/>
  <c r="D51" i="5"/>
  <c r="G51" i="5"/>
  <c r="D52" i="5"/>
  <c r="G52" i="5"/>
  <c r="D53" i="5"/>
  <c r="G53" i="5"/>
  <c r="D54" i="5"/>
  <c r="G54" i="5"/>
  <c r="D55" i="5"/>
  <c r="G55" i="5"/>
  <c r="D56" i="5"/>
  <c r="G56" i="5"/>
  <c r="E10" i="5" l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H10" i="5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<sst xmlns="http://schemas.openxmlformats.org/spreadsheetml/2006/main" count="70" uniqueCount="66">
  <si>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</si>
  <si>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</si>
  <si>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</si>
  <si>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</si>
  <si>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</si>
  <si>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</si>
  <si>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</si>
  <si>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</si>
  <si>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</si>
  <si>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</si>
  <si>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</si>
  <si>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</si>
  <si>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</si>
  <si>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</si>
  <si>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</si>
  <si>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</si>
  <si>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</si>
  <si>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</si>
  <si>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</si>
  <si>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</si>
  <si>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</si>
  <si>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</si>
  <si>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</si>
  <si>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</si>
  <si>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</si>
  <si>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</si>
  <si>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</si>
  <si>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</si>
  <si>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</si>
  <si>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</si>
  <si>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</si>
  <si>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</si>
  <si>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</si>
  <si>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</si>
  <si>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</si>
  <si>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</si>
  <si>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</si>
  <si>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</si>
  <si>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</si>
  <si>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</si>
  <si>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</si>
  <si>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</si>
  <si>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</si>
  <si>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</si>
  <si>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</si>
  <si>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</si>
  <si>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</si>
  <si>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</si>
  <si>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</si>
  <si>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</si>
  <si>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</si>
  <si>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</si>
  <si>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</si>
  <si>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</si>
  <si>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</si>
  <si>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</si>
  <si>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</si>
  <si>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</si>
  <si>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</si>
  <si>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I.1. RENDIMIENTOS NETOS DEL TRABAJO </t>
  </si>
  <si>
    <t>base imponible</t>
  </si>
  <si>
    <t>Declaraciones</t>
  </si>
  <si>
    <t>declaraciones partida</t>
  </si>
  <si>
    <t>declaración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</si>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</sst>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59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15778</v>
      </c>
      <c r="D9" s="20">
        <f t="shared" ref="D9:D56" si="0">C9/$C$56</f>
        <v>9.6078331912578092E-4</v>
      </c>
      <c r="E9" s="21">
        <f>D9</f>
        <v>9.6078331912578092E-4</v>
      </c>
      <c r="F9" s="29">
        <v>39.494271299999994</v>
      </c>
      <c r="G9" s="20">
        <f t="shared" ref="G9:G56" si="1">F9/$F$56</f>
        <v>1.2742784034481611E-4</v>
      </c>
      <c r="H9" s="20">
        <f>G9</f>
        <v>1.2742784034481611E-4</v>
      </c>
      <c r="I9" s="3">
        <f>F9*10^6/C9</f>
        <v>2503.1227848903536</v>
      </c>
      <c r="J9" s="4"/>
    </row>
    <row r="10" spans="2:10" ht="17.100000000000001" customHeight="1">
      <c r="B10" s="38" t="s">
        <v>12</v>
      </c>
      <c r="C10" s="5">
        <v>477671</v>
      </c>
      <c r="D10" s="22">
        <f t="shared" si="0"/>
        <v>2.9087230880348012E-2</v>
      </c>
      <c r="E10" s="23">
        <f>D10+E9</f>
        <v>3.0048014199473793E-2</v>
      </c>
      <c r="F10" s="19">
        <v>449.41200014999998</v>
      </c>
      <c r="G10" s="22">
        <f t="shared" si="1"/>
        <v>1.4500229709051168E-3</v>
      </c>
      <c r="H10" s="22">
        <f>G10+H9</f>
        <v>1.5774508112499329E-3</v>
      </c>
      <c r="I10" s="6">
        <f>F10*10^6/C10</f>
        <v>940.84003456353844</v>
      </c>
    </row>
    <row r="11" spans="2:10" ht="17.100000000000001" customHeight="1">
      <c r="B11" s="38" t="s">
        <v>13</v>
      </c>
      <c r="C11" s="5">
        <v>601042</v>
      </c>
      <c r="D11" s="22">
        <f t="shared" si="0"/>
        <v>3.6599767251489265E-2</v>
      </c>
      <c r="E11" s="23">
        <f t="shared" ref="E11:E55" si="2">D11+E10</f>
        <v>6.6647781450963062E-2</v>
      </c>
      <c r="F11" s="19">
        <v>1193.25406011</v>
      </c>
      <c r="G11" s="22">
        <f t="shared" si="1"/>
        <v>3.8500213539197701E-3</v>
      </c>
      <c r="H11" s="22">
        <f t="shared" ref="H11:H55" si="3">G11+H10</f>
        <v>5.4274721651697035E-3</v>
      </c>
      <c r="I11" s="6">
        <f t="shared" ref="I11:I55" si="4">F11*10^6/C11</f>
        <v>1985.3089469787467</v>
      </c>
    </row>
    <row r="12" spans="2:10" ht="17.100000000000001" customHeight="1">
      <c r="B12" s="38" t="s">
        <v>14</v>
      </c>
      <c r="C12" s="5">
        <v>702233</v>
      </c>
      <c r="D12" s="22">
        <f t="shared" si="0"/>
        <v>4.276167781338918E-2</v>
      </c>
      <c r="E12" s="23">
        <f t="shared" si="2"/>
        <v>0.10940945926435225</v>
      </c>
      <c r="F12" s="19">
        <v>2421.0052668200001</v>
      </c>
      <c r="G12" s="22">
        <f t="shared" si="1"/>
        <v>7.8113473792412519E-3</v>
      </c>
      <c r="H12" s="22">
        <f t="shared" si="3"/>
        <v>1.3238819544410956E-2</v>
      </c>
      <c r="I12" s="6">
        <f t="shared" si="4"/>
        <v>3447.5811686719367</v>
      </c>
    </row>
    <row r="13" spans="2:10" ht="17.100000000000001" customHeight="1">
      <c r="B13" s="38" t="s">
        <v>15</v>
      </c>
      <c r="C13" s="5">
        <v>963229</v>
      </c>
      <c r="D13" s="22">
        <f t="shared" si="0"/>
        <v>5.8654731632539411E-2</v>
      </c>
      <c r="E13" s="23">
        <f t="shared" si="2"/>
        <v>0.16806419089689167</v>
      </c>
      <c r="F13" s="19">
        <v>4480.7479098500007</v>
      </c>
      <c r="G13" s="22">
        <f t="shared" si="1"/>
        <v>1.4457084799580402E-2</v>
      </c>
      <c r="H13" s="22">
        <f t="shared" si="3"/>
        <v>2.7695904343991357E-2</v>
      </c>
      <c r="I13" s="6">
        <f t="shared" si="4"/>
        <v>4651.7992189292481</v>
      </c>
    </row>
    <row r="14" spans="2:10" ht="17.100000000000001" customHeight="1">
      <c r="B14" s="39" t="s">
        <v>16</v>
      </c>
      <c r="C14" s="7">
        <v>767160</v>
      </c>
      <c r="D14" s="24">
        <f t="shared" si="0"/>
        <v>4.6715333445337438E-2</v>
      </c>
      <c r="E14" s="25">
        <f t="shared" si="2"/>
        <v>0.21477952434222911</v>
      </c>
      <c r="F14" s="30">
        <v>4494.2806928100008</v>
      </c>
      <c r="G14" s="24">
        <f t="shared" si="1"/>
        <v>1.450074817782959E-2</v>
      </c>
      <c r="H14" s="24">
        <f t="shared" si="3"/>
        <v>4.2196652521820949E-2</v>
      </c>
      <c r="I14" s="6">
        <f t="shared" si="4"/>
        <v>5858.3355399264829</v>
      </c>
    </row>
    <row r="15" spans="2:10" ht="17.100000000000001" customHeight="1">
      <c r="B15" s="38" t="s">
        <v>17</v>
      </c>
      <c r="C15" s="5">
        <v>769552</v>
      </c>
      <c r="D15" s="22">
        <f t="shared" si="0"/>
        <v>4.6860991557857966E-2</v>
      </c>
      <c r="E15" s="23">
        <f t="shared" si="2"/>
        <v>0.26164051590008708</v>
      </c>
      <c r="F15" s="19">
        <v>5615.9762715200004</v>
      </c>
      <c r="G15" s="22">
        <f t="shared" si="1"/>
        <v>1.8119886863377233E-2</v>
      </c>
      <c r="H15" s="22">
        <f t="shared" si="3"/>
        <v>6.0316539385198181E-2</v>
      </c>
      <c r="I15" s="10">
        <f t="shared" si="4"/>
        <v>7297.7216244256406</v>
      </c>
    </row>
    <row r="16" spans="2:10" ht="17.100000000000001" customHeight="1">
      <c r="B16" s="38" t="s">
        <v>18</v>
      </c>
      <c r="C16" s="5">
        <v>717716</v>
      </c>
      <c r="D16" s="22">
        <f t="shared" si="0"/>
        <v>4.3704497443888893E-2</v>
      </c>
      <c r="E16" s="23">
        <f t="shared" si="2"/>
        <v>0.30534501334397596</v>
      </c>
      <c r="F16" s="19">
        <v>6203.2956624099997</v>
      </c>
      <c r="G16" s="22">
        <f t="shared" si="1"/>
        <v>2.0014866542968017E-2</v>
      </c>
      <c r="H16" s="22">
        <f t="shared" si="3"/>
        <v>8.0331405928166205E-2</v>
      </c>
      <c r="I16" s="6">
        <f t="shared" si="4"/>
        <v>8643.1062738046803</v>
      </c>
    </row>
    <row r="17" spans="2:9" ht="17.100000000000001" customHeight="1">
      <c r="B17" s="38" t="s">
        <v>19</v>
      </c>
      <c r="C17" s="5">
        <v>827094</v>
      </c>
      <c r="D17" s="22">
        <f t="shared" si="0"/>
        <v>5.0364946035557023E-2</v>
      </c>
      <c r="E17" s="23">
        <f t="shared" si="2"/>
        <v>0.35570995937953298</v>
      </c>
      <c r="F17" s="19">
        <v>8555.7961172600008</v>
      </c>
      <c r="G17" s="22">
        <f t="shared" si="1"/>
        <v>2.760518388531466E-2</v>
      </c>
      <c r="H17" s="22">
        <f t="shared" si="3"/>
        <v>0.10793658981348087</v>
      </c>
      <c r="I17" s="6">
        <f t="shared" si="4"/>
        <v>10344.405977144075</v>
      </c>
    </row>
    <row r="18" spans="2:9" ht="17.100000000000001" customHeight="1">
      <c r="B18" s="38" t="s">
        <v>20</v>
      </c>
      <c r="C18" s="5">
        <v>857054</v>
      </c>
      <c r="D18" s="22">
        <f t="shared" si="0"/>
        <v>5.2189326073648568E-2</v>
      </c>
      <c r="E18" s="23">
        <f t="shared" si="2"/>
        <v>0.40789928545318155</v>
      </c>
      <c r="F18" s="19">
        <v>10100.05048175</v>
      </c>
      <c r="G18" s="22">
        <f t="shared" si="1"/>
        <v>3.2587703935254592E-2</v>
      </c>
      <c r="H18" s="22">
        <f t="shared" si="3"/>
        <v>0.14052429374873546</v>
      </c>
      <c r="I18" s="6">
        <f t="shared" si="4"/>
        <v>11784.613900349335</v>
      </c>
    </row>
    <row r="19" spans="2:9" ht="17.100000000000001" customHeight="1">
      <c r="B19" s="38" t="s">
        <v>21</v>
      </c>
      <c r="C19" s="5">
        <v>826114</v>
      </c>
      <c r="D19" s="22">
        <f t="shared" si="0"/>
        <v>5.0305270053002622E-2</v>
      </c>
      <c r="E19" s="23">
        <f t="shared" si="2"/>
        <v>0.45820455550618416</v>
      </c>
      <c r="F19" s="19">
        <v>10902.178871030001</v>
      </c>
      <c r="G19" s="22">
        <f t="shared" si="1"/>
        <v>3.5175762531115214E-2</v>
      </c>
      <c r="H19" s="22">
        <f t="shared" si="3"/>
        <v>0.17570005627985066</v>
      </c>
      <c r="I19" s="6">
        <f t="shared" si="4"/>
        <v>13196.94239660628</v>
      </c>
    </row>
    <row r="20" spans="2:9" ht="17.100000000000001" customHeight="1">
      <c r="B20" s="39" t="s">
        <v>22</v>
      </c>
      <c r="C20" s="7">
        <v>767517</v>
      </c>
      <c r="D20" s="24">
        <f t="shared" si="0"/>
        <v>4.6737072553267971E-2</v>
      </c>
      <c r="E20" s="25">
        <f t="shared" si="2"/>
        <v>0.50494162805945209</v>
      </c>
      <c r="F20" s="30">
        <v>11161.983447530001</v>
      </c>
      <c r="G20" s="24">
        <f t="shared" si="1"/>
        <v>3.6014019194812529E-2</v>
      </c>
      <c r="H20" s="24">
        <f t="shared" si="3"/>
        <v>0.2117140754746632</v>
      </c>
      <c r="I20" s="8">
        <f t="shared" si="4"/>
        <v>14542.97878422237</v>
      </c>
    </row>
    <row r="21" spans="2:9" ht="17.100000000000001" customHeight="1">
      <c r="B21" s="40" t="s">
        <v>23</v>
      </c>
      <c r="C21" s="9">
        <v>714161</v>
      </c>
      <c r="D21" s="26">
        <f t="shared" si="0"/>
        <v>4.3488019772479833E-2</v>
      </c>
      <c r="E21" s="27">
        <f t="shared" si="2"/>
        <v>0.54842964783193193</v>
      </c>
      <c r="F21" s="31">
        <v>11377.8459232</v>
      </c>
      <c r="G21" s="26">
        <f t="shared" si="1"/>
        <v>3.6710497144162954E-2</v>
      </c>
      <c r="H21" s="26">
        <f t="shared" si="3"/>
        <v>0.24842457261882617</v>
      </c>
      <c r="I21" s="6">
        <f t="shared" si="4"/>
        <v>15931.765978819903</v>
      </c>
    </row>
    <row r="22" spans="2:9" ht="17.100000000000001" customHeight="1">
      <c r="B22" s="38" t="s">
        <v>24</v>
      </c>
      <c r="C22" s="5">
        <v>677724</v>
      </c>
      <c r="D22" s="22">
        <f t="shared" si="0"/>
        <v>4.1269230204791528E-2</v>
      </c>
      <c r="E22" s="23">
        <f t="shared" si="2"/>
        <v>0.5896988780367235</v>
      </c>
      <c r="F22" s="19">
        <v>11775.25867456</v>
      </c>
      <c r="G22" s="22">
        <f t="shared" si="1"/>
        <v>3.7992745099736602E-2</v>
      </c>
      <c r="H22" s="22">
        <f t="shared" si="3"/>
        <v>0.28641731771856277</v>
      </c>
      <c r="I22" s="6">
        <f t="shared" si="4"/>
        <v>17374.711054293486</v>
      </c>
    </row>
    <row r="23" spans="2:9" ht="17.100000000000001" customHeight="1">
      <c r="B23" s="38" t="s">
        <v>25</v>
      </c>
      <c r="C23" s="5">
        <v>644075</v>
      </c>
      <c r="D23" s="22">
        <f t="shared" si="0"/>
        <v>3.9220212718084506E-2</v>
      </c>
      <c r="E23" s="23">
        <f t="shared" si="2"/>
        <v>0.62891909075480801</v>
      </c>
      <c r="F23" s="19">
        <v>12131.366657160001</v>
      </c>
      <c r="G23" s="22">
        <f t="shared" si="1"/>
        <v>3.9141723664439666E-2</v>
      </c>
      <c r="H23" s="22">
        <f t="shared" si="3"/>
        <v>0.32555904138300246</v>
      </c>
      <c r="I23" s="6">
        <f t="shared" si="4"/>
        <v>18835.332309373909</v>
      </c>
    </row>
    <row r="24" spans="2:9" ht="17.100000000000001" customHeight="1">
      <c r="B24" s="38" t="s">
        <v>26</v>
      </c>
      <c r="C24" s="5">
        <v>568999</v>
      </c>
      <c r="D24" s="22">
        <f t="shared" si="0"/>
        <v>3.4648545303539752E-2</v>
      </c>
      <c r="E24" s="23">
        <f t="shared" si="2"/>
        <v>0.66356763605834779</v>
      </c>
      <c r="F24" s="19">
        <v>11510.374747889999</v>
      </c>
      <c r="G24" s="22">
        <f t="shared" si="1"/>
        <v>3.7138099967504147E-2</v>
      </c>
      <c r="H24" s="22">
        <f t="shared" si="3"/>
        <v>0.36269714135050662</v>
      </c>
      <c r="I24" s="6">
        <f t="shared" si="4"/>
        <v>20229.165161784116</v>
      </c>
    </row>
    <row r="25" spans="2:9" ht="17.100000000000001" customHeight="1">
      <c r="B25" s="38" t="s">
        <v>27</v>
      </c>
      <c r="C25" s="5">
        <v>530855</v>
      </c>
      <c r="D25" s="22">
        <f t="shared" si="0"/>
        <v>3.2325809917259252E-2</v>
      </c>
      <c r="E25" s="23">
        <f t="shared" si="2"/>
        <v>0.69589344597560698</v>
      </c>
      <c r="F25" s="19">
        <v>11525.245886370001</v>
      </c>
      <c r="G25" s="22">
        <f t="shared" si="1"/>
        <v>3.7186081535402468E-2</v>
      </c>
      <c r="H25" s="22">
        <f t="shared" si="3"/>
        <v>0.39988322288590911</v>
      </c>
      <c r="I25" s="6">
        <f t="shared" si="4"/>
        <v>21710.723053131271</v>
      </c>
    </row>
    <row r="26" spans="2:9" ht="17.100000000000001" customHeight="1">
      <c r="B26" s="39" t="s">
        <v>28</v>
      </c>
      <c r="C26" s="7">
        <v>484657</v>
      </c>
      <c r="D26" s="24">
        <f t="shared" si="0"/>
        <v>2.9512635384557208E-2</v>
      </c>
      <c r="E26" s="25">
        <f t="shared" si="2"/>
        <v>0.72540608136016416</v>
      </c>
      <c r="F26" s="32">
        <v>11211.2877565</v>
      </c>
      <c r="G26" s="24">
        <f t="shared" si="1"/>
        <v>3.6173099015883704E-2</v>
      </c>
      <c r="H26" s="24">
        <f t="shared" si="3"/>
        <v>0.43605632190179283</v>
      </c>
      <c r="I26" s="6">
        <f t="shared" si="4"/>
        <v>23132.416856663578</v>
      </c>
    </row>
    <row r="27" spans="2:9" ht="17.100000000000001" customHeight="1">
      <c r="B27" s="40" t="s">
        <v>29</v>
      </c>
      <c r="C27" s="9">
        <v>436003</v>
      </c>
      <c r="D27" s="26">
        <f t="shared" si="0"/>
        <v>2.6549905532310677E-2</v>
      </c>
      <c r="E27" s="27">
        <f t="shared" si="2"/>
        <v>0.75195598689247478</v>
      </c>
      <c r="F27" s="33">
        <v>10702.68424327</v>
      </c>
      <c r="G27" s="26">
        <f t="shared" si="1"/>
        <v>3.4532095266494735E-2</v>
      </c>
      <c r="H27" s="26">
        <f t="shared" si="3"/>
        <v>0.47058841716828759</v>
      </c>
      <c r="I27" s="10">
        <f t="shared" si="4"/>
        <v>24547.272021683337</v>
      </c>
    </row>
    <row r="28" spans="2:9" ht="17.100000000000001" customHeight="1">
      <c r="B28" s="38" t="s">
        <v>30</v>
      </c>
      <c r="C28" s="5">
        <v>401438</v>
      </c>
      <c r="D28" s="22">
        <f t="shared" si="0"/>
        <v>2.444510927007322E-2</v>
      </c>
      <c r="E28" s="23">
        <f t="shared" si="2"/>
        <v>0.77640109616254804</v>
      </c>
      <c r="F28" s="34">
        <v>10426.148856950002</v>
      </c>
      <c r="G28" s="22">
        <f t="shared" si="1"/>
        <v>3.3639856825379941E-2</v>
      </c>
      <c r="H28" s="22">
        <f t="shared" si="3"/>
        <v>0.50422827399366754</v>
      </c>
      <c r="I28" s="6">
        <f t="shared" si="4"/>
        <v>25972.002792336552</v>
      </c>
    </row>
    <row r="29" spans="2:9" ht="17.100000000000001" customHeight="1">
      <c r="B29" s="38" t="s">
        <v>31</v>
      </c>
      <c r="C29" s="5">
        <v>386399</v>
      </c>
      <c r="D29" s="22">
        <f t="shared" si="0"/>
        <v>2.3529326513302234E-2</v>
      </c>
      <c r="E29" s="23">
        <f t="shared" si="2"/>
        <v>0.79993042267585024</v>
      </c>
      <c r="F29" s="34">
        <v>10611.30784089</v>
      </c>
      <c r="G29" s="22">
        <f t="shared" si="1"/>
        <v>3.423727028984648E-2</v>
      </c>
      <c r="H29" s="22">
        <f t="shared" si="3"/>
        <v>0.53846554428351401</v>
      </c>
      <c r="I29" s="6">
        <f t="shared" si="4"/>
        <v>27462.047885450014</v>
      </c>
    </row>
    <row r="30" spans="2:9" ht="17.100000000000001" customHeight="1">
      <c r="B30" s="38" t="s">
        <v>32</v>
      </c>
      <c r="C30" s="5">
        <v>662447</v>
      </c>
      <c r="D30" s="22">
        <f t="shared" si="0"/>
        <v>4.0338954709400195E-2</v>
      </c>
      <c r="E30" s="23">
        <f t="shared" si="2"/>
        <v>0.84026937738525043</v>
      </c>
      <c r="F30" s="34">
        <v>19488.964862000001</v>
      </c>
      <c r="G30" s="22">
        <f t="shared" si="1"/>
        <v>6.2880934909683162E-2</v>
      </c>
      <c r="H30" s="22">
        <f t="shared" si="3"/>
        <v>0.60134647919319717</v>
      </c>
      <c r="I30" s="6">
        <f t="shared" si="4"/>
        <v>29419.659024797456</v>
      </c>
    </row>
    <row r="31" spans="2:9" ht="17.100000000000001" customHeight="1">
      <c r="B31" s="38" t="s">
        <v>33</v>
      </c>
      <c r="C31" s="5">
        <v>619709</v>
      </c>
      <c r="D31" s="22">
        <f t="shared" si="0"/>
        <v>3.7736472931431016E-2</v>
      </c>
      <c r="E31" s="23">
        <f t="shared" si="2"/>
        <v>0.87800585031668144</v>
      </c>
      <c r="F31" s="34">
        <v>19943.839159610001</v>
      </c>
      <c r="G31" s="22">
        <f t="shared" si="1"/>
        <v>6.4348581924423942E-2</v>
      </c>
      <c r="H31" s="22">
        <f t="shared" si="3"/>
        <v>0.66569506111762111</v>
      </c>
      <c r="I31" s="6">
        <f t="shared" si="4"/>
        <v>32182.587568697567</v>
      </c>
    </row>
    <row r="32" spans="2:9" ht="17.100000000000001" customHeight="1">
      <c r="B32" s="39" t="s">
        <v>34</v>
      </c>
      <c r="C32" s="7">
        <v>390411</v>
      </c>
      <c r="D32" s="24">
        <f t="shared" si="0"/>
        <v>2.3773632678616763E-2</v>
      </c>
      <c r="E32" s="25">
        <f t="shared" si="2"/>
        <v>0.9017794829952982</v>
      </c>
      <c r="F32" s="32">
        <v>13393.745633030001</v>
      </c>
      <c r="G32" s="24">
        <f t="shared" si="1"/>
        <v>4.321477581344374E-2</v>
      </c>
      <c r="H32" s="24">
        <f t="shared" si="3"/>
        <v>0.70890983693106491</v>
      </c>
      <c r="I32" s="8">
        <f t="shared" si="4"/>
        <v>34306.78344880139</v>
      </c>
    </row>
    <row r="33" spans="2:9" ht="17.100000000000001" customHeight="1">
      <c r="B33" s="40" t="s">
        <v>35</v>
      </c>
      <c r="C33" s="9">
        <v>273698</v>
      </c>
      <c r="D33" s="26">
        <f t="shared" si="0"/>
        <v>1.6666527625686905E-2</v>
      </c>
      <c r="E33" s="27">
        <f t="shared" si="2"/>
        <v>0.91844601062098508</v>
      </c>
      <c r="F33" s="33">
        <v>10027.12289543</v>
      </c>
      <c r="G33" s="26">
        <f t="shared" si="1"/>
        <v>3.2352403864625921E-2</v>
      </c>
      <c r="H33" s="26">
        <f t="shared" si="3"/>
        <v>0.74126224079569081</v>
      </c>
      <c r="I33" s="6">
        <f t="shared" si="4"/>
        <v>36635.718549021185</v>
      </c>
    </row>
    <row r="34" spans="2:9" ht="17.100000000000001" customHeight="1">
      <c r="B34" s="38" t="s">
        <v>36</v>
      </c>
      <c r="C34" s="5">
        <v>205588</v>
      </c>
      <c r="D34" s="22">
        <f t="shared" si="0"/>
        <v>1.2519046838156361E-2</v>
      </c>
      <c r="E34" s="23">
        <f t="shared" si="2"/>
        <v>0.93096505745914149</v>
      </c>
      <c r="F34" s="34">
        <v>8033.8607499700001</v>
      </c>
      <c r="G34" s="22">
        <f t="shared" si="1"/>
        <v>2.5921165052605034E-2</v>
      </c>
      <c r="H34" s="22">
        <f t="shared" si="3"/>
        <v>0.76718340584829581</v>
      </c>
      <c r="I34" s="6">
        <f t="shared" si="4"/>
        <v>39077.478986954491</v>
      </c>
    </row>
    <row r="35" spans="2:9" ht="17.100000000000001" customHeight="1">
      <c r="B35" s="38" t="s">
        <v>37</v>
      </c>
      <c r="C35" s="5">
        <v>163946</v>
      </c>
      <c r="D35" s="22">
        <f t="shared" si="0"/>
        <v>9.9833047304725107E-3</v>
      </c>
      <c r="E35" s="23">
        <f t="shared" si="2"/>
        <v>0.94094836218961397</v>
      </c>
      <c r="F35" s="34">
        <v>6825.4974619700006</v>
      </c>
      <c r="G35" s="22">
        <f t="shared" si="1"/>
        <v>2.2022393937873745E-2</v>
      </c>
      <c r="H35" s="22">
        <f t="shared" si="3"/>
        <v>0.78920579978616956</v>
      </c>
      <c r="I35" s="6">
        <f t="shared" si="4"/>
        <v>41632.595256791872</v>
      </c>
    </row>
    <row r="36" spans="2:9" ht="17.100000000000001" customHeight="1">
      <c r="B36" s="38" t="s">
        <v>38</v>
      </c>
      <c r="C36" s="5">
        <v>134076</v>
      </c>
      <c r="D36" s="22">
        <f t="shared" si="0"/>
        <v>8.164405139758411E-3</v>
      </c>
      <c r="E36" s="23">
        <f t="shared" si="2"/>
        <v>0.94911276732937233</v>
      </c>
      <c r="F36" s="34">
        <v>5925.12814996</v>
      </c>
      <c r="G36" s="22">
        <f t="shared" si="1"/>
        <v>1.9117362064499686E-2</v>
      </c>
      <c r="H36" s="22">
        <f t="shared" si="3"/>
        <v>0.80832316185066921</v>
      </c>
      <c r="I36" s="6">
        <f t="shared" si="4"/>
        <v>44192.309958232647</v>
      </c>
    </row>
    <row r="37" spans="2:9" ht="17.100000000000001" customHeight="1">
      <c r="B37" s="38" t="s">
        <v>39</v>
      </c>
      <c r="C37" s="5">
        <v>111379</v>
      </c>
      <c r="D37" s="22">
        <f t="shared" si="0"/>
        <v>6.782297205026642E-3</v>
      </c>
      <c r="E37" s="23">
        <f t="shared" si="2"/>
        <v>0.95589506453439899</v>
      </c>
      <c r="F37" s="34">
        <v>5196.1659253500002</v>
      </c>
      <c r="G37" s="22">
        <f t="shared" si="1"/>
        <v>1.6765373309740587E-2</v>
      </c>
      <c r="H37" s="22">
        <f t="shared" si="3"/>
        <v>0.82508853516040981</v>
      </c>
      <c r="I37" s="6">
        <f t="shared" si="4"/>
        <v>46653.012914014318</v>
      </c>
    </row>
    <row r="38" spans="2:9" ht="17.100000000000001" customHeight="1">
      <c r="B38" s="39" t="s">
        <v>40</v>
      </c>
      <c r="C38" s="7">
        <v>92904</v>
      </c>
      <c r="D38" s="24">
        <f t="shared" si="0"/>
        <v>5.6572831461567724E-3</v>
      </c>
      <c r="E38" s="25">
        <f t="shared" si="2"/>
        <v>0.96155234768055575</v>
      </c>
      <c r="F38" s="32">
        <v>4575.6795137500003</v>
      </c>
      <c r="G38" s="24">
        <f t="shared" si="1"/>
        <v>1.4763380595584782E-2</v>
      </c>
      <c r="H38" s="24">
        <f t="shared" si="3"/>
        <v>0.8398519157559946</v>
      </c>
      <c r="I38" s="6">
        <f t="shared" si="4"/>
        <v>49251.695446374753</v>
      </c>
    </row>
    <row r="39" spans="2:9" ht="17.100000000000001" customHeight="1">
      <c r="B39" s="40" t="s">
        <v>41</v>
      </c>
      <c r="C39" s="9">
        <v>77154</v>
      </c>
      <c r="D39" s="26">
        <f t="shared" si="0"/>
        <v>4.6982048551039738E-3</v>
      </c>
      <c r="E39" s="27">
        <f t="shared" si="2"/>
        <v>0.96625055253565972</v>
      </c>
      <c r="F39" s="33">
        <v>3984.0920887699999</v>
      </c>
      <c r="G39" s="26">
        <f t="shared" si="1"/>
        <v>1.2854630150039724E-2</v>
      </c>
      <c r="H39" s="26">
        <f t="shared" si="3"/>
        <v>0.85270654590603434</v>
      </c>
      <c r="I39" s="10">
        <f t="shared" si="4"/>
        <v>51638.179339632421</v>
      </c>
    </row>
    <row r="40" spans="2:9" ht="17.100000000000001" customHeight="1">
      <c r="B40" s="38" t="s">
        <v>42</v>
      </c>
      <c r="C40" s="5">
        <v>119919</v>
      </c>
      <c r="D40" s="22">
        <f t="shared" si="0"/>
        <v>7.3023307672863812E-3</v>
      </c>
      <c r="E40" s="23">
        <f t="shared" si="2"/>
        <v>0.97355288330294609</v>
      </c>
      <c r="F40" s="34">
        <v>6604.06888179</v>
      </c>
      <c r="G40" s="22">
        <f t="shared" si="1"/>
        <v>2.1307957012360539E-2</v>
      </c>
      <c r="H40" s="22">
        <f t="shared" si="3"/>
        <v>0.87401450291839489</v>
      </c>
      <c r="I40" s="6">
        <f t="shared" si="4"/>
        <v>55071.080327471042</v>
      </c>
    </row>
    <row r="41" spans="2:9" ht="17.100000000000001" customHeight="1">
      <c r="B41" s="38" t="s">
        <v>43</v>
      </c>
      <c r="C41" s="5">
        <v>89162</v>
      </c>
      <c r="D41" s="22">
        <f t="shared" si="0"/>
        <v>5.4294183229745777E-3</v>
      </c>
      <c r="E41" s="23">
        <f t="shared" si="2"/>
        <v>0.9789823016259207</v>
      </c>
      <c r="F41" s="34">
        <v>5343.4449384</v>
      </c>
      <c r="G41" s="22">
        <f t="shared" si="1"/>
        <v>1.7240567456722544E-2</v>
      </c>
      <c r="H41" s="22">
        <f t="shared" si="3"/>
        <v>0.89125507037511742</v>
      </c>
      <c r="I41" s="6">
        <f t="shared" si="4"/>
        <v>59929.621794037812</v>
      </c>
    </row>
    <row r="42" spans="2:9" ht="17.100000000000001" customHeight="1">
      <c r="B42" s="38" t="s">
        <v>44</v>
      </c>
      <c r="C42" s="5">
        <v>66738</v>
      </c>
      <c r="D42" s="22">
        <f t="shared" si="0"/>
        <v>4.0639344119543907E-3</v>
      </c>
      <c r="E42" s="23">
        <f t="shared" si="2"/>
        <v>0.98304623603787511</v>
      </c>
      <c r="F42" s="34">
        <v>4299.80923351</v>
      </c>
      <c r="G42" s="22">
        <f t="shared" si="1"/>
        <v>1.387328811206294E-2</v>
      </c>
      <c r="H42" s="22">
        <f t="shared" si="3"/>
        <v>0.90512835848718032</v>
      </c>
      <c r="I42" s="6">
        <f t="shared" si="4"/>
        <v>64428.200328298721</v>
      </c>
    </row>
    <row r="43" spans="2:9" ht="17.100000000000001" customHeight="1">
      <c r="B43" s="38" t="s">
        <v>45</v>
      </c>
      <c r="C43" s="5">
        <v>49859</v>
      </c>
      <c r="D43" s="22">
        <f t="shared" si="0"/>
        <v>3.0361069532445373E-3</v>
      </c>
      <c r="E43" s="23">
        <f t="shared" si="2"/>
        <v>0.98608234299111963</v>
      </c>
      <c r="F43" s="34">
        <v>3424.1023551399999</v>
      </c>
      <c r="G43" s="22">
        <f t="shared" si="1"/>
        <v>1.1047829314807205E-2</v>
      </c>
      <c r="H43" s="22">
        <f t="shared" si="3"/>
        <v>0.91617618780198751</v>
      </c>
      <c r="I43" s="6">
        <f t="shared" si="4"/>
        <v>68675.712612366871</v>
      </c>
    </row>
    <row r="44" spans="2:9" ht="17.100000000000001" customHeight="1">
      <c r="B44" s="39" t="s">
        <v>46</v>
      </c>
      <c r="C44" s="7">
        <v>37819</v>
      </c>
      <c r="D44" s="24">
        <f t="shared" si="0"/>
        <v>2.302944881861954E-3</v>
      </c>
      <c r="E44" s="25">
        <f t="shared" si="2"/>
        <v>0.98838528787298163</v>
      </c>
      <c r="F44" s="32">
        <v>2755.5421229600001</v>
      </c>
      <c r="G44" s="24">
        <f t="shared" si="1"/>
        <v>8.8907269370979026E-3</v>
      </c>
      <c r="H44" s="24">
        <f t="shared" si="3"/>
        <v>0.92506691473908542</v>
      </c>
      <c r="I44" s="8">
        <f t="shared" si="4"/>
        <v>72861.316347867469</v>
      </c>
    </row>
    <row r="45" spans="2:9" ht="17.100000000000001" customHeight="1">
      <c r="B45" s="40" t="s">
        <v>47</v>
      </c>
      <c r="C45" s="9">
        <v>28807</v>
      </c>
      <c r="D45" s="26">
        <f t="shared" si="0"/>
        <v>1.7541694178005052E-3</v>
      </c>
      <c r="E45" s="27">
        <f t="shared" si="2"/>
        <v>0.99013945729078212</v>
      </c>
      <c r="F45" s="33">
        <v>2208.1307706799998</v>
      </c>
      <c r="G45" s="26">
        <f t="shared" si="1"/>
        <v>7.1245101136145498E-3</v>
      </c>
      <c r="H45" s="26">
        <f t="shared" si="3"/>
        <v>0.93219142485270001</v>
      </c>
      <c r="I45" s="6">
        <f t="shared" si="4"/>
        <v>76652.576480716481</v>
      </c>
    </row>
    <row r="46" spans="2:9" ht="17.100000000000001" customHeight="1">
      <c r="B46" s="38" t="s">
        <v>48</v>
      </c>
      <c r="C46" s="5">
        <v>67697</v>
      </c>
      <c r="D46" s="22">
        <f t="shared" si="0"/>
        <v>4.1223316234540496E-3</v>
      </c>
      <c r="E46" s="23">
        <f t="shared" si="2"/>
        <v>0.99426178891423622</v>
      </c>
      <c r="F46" s="34">
        <v>5751.96894204</v>
      </c>
      <c r="G46" s="22">
        <f t="shared" si="1"/>
        <v>1.8558665747926185E-2</v>
      </c>
      <c r="H46" s="22">
        <f t="shared" si="3"/>
        <v>0.95075009060062621</v>
      </c>
      <c r="I46" s="6">
        <f t="shared" si="4"/>
        <v>84966.378747064125</v>
      </c>
    </row>
    <row r="47" spans="2:9" ht="17.100000000000001" customHeight="1">
      <c r="B47" s="38" t="s">
        <v>49</v>
      </c>
      <c r="C47" s="5">
        <v>31156</v>
      </c>
      <c r="D47" s="22">
        <f t="shared" si="0"/>
        <v>1.8972090943518082E-3</v>
      </c>
      <c r="E47" s="23">
        <f t="shared" si="2"/>
        <v>0.99615899800858798</v>
      </c>
      <c r="F47" s="34">
        <v>3128.1460704699998</v>
      </c>
      <c r="G47" s="22">
        <f t="shared" si="1"/>
        <v>1.009292955464949E-2</v>
      </c>
      <c r="H47" s="22">
        <f t="shared" si="3"/>
        <v>0.96084302015527567</v>
      </c>
      <c r="I47" s="6">
        <f t="shared" si="4"/>
        <v>100402.68553312363</v>
      </c>
    </row>
    <row r="48" spans="2:9" ht="17.100000000000001" customHeight="1">
      <c r="B48" s="38" t="s">
        <v>50</v>
      </c>
      <c r="C48" s="5">
        <v>17696</v>
      </c>
      <c r="D48" s="22">
        <f t="shared" si="0"/>
        <v>1.0775777421250996E-3</v>
      </c>
      <c r="E48" s="23">
        <f t="shared" si="2"/>
        <v>0.99723657575071312</v>
      </c>
      <c r="F48" s="34">
        <v>2052.88700389</v>
      </c>
      <c r="G48" s="22">
        <f t="shared" si="1"/>
        <v>6.623617774602234E-3</v>
      </c>
      <c r="H48" s="22">
        <f t="shared" si="3"/>
        <v>0.96746663792987786</v>
      </c>
      <c r="I48" s="6">
        <f t="shared" si="4"/>
        <v>116008.53322163199</v>
      </c>
    </row>
    <row r="49" spans="2:9" ht="17.100000000000001" customHeight="1">
      <c r="B49" s="38" t="s">
        <v>51</v>
      </c>
      <c r="C49" s="5">
        <v>11075</v>
      </c>
      <c r="D49" s="22">
        <f t="shared" si="0"/>
        <v>6.7439949672442798E-4</v>
      </c>
      <c r="E49" s="23">
        <f t="shared" si="2"/>
        <v>0.99791097524743755</v>
      </c>
      <c r="F49" s="34">
        <v>1453.72750634</v>
      </c>
      <c r="G49" s="22">
        <f t="shared" si="1"/>
        <v>4.6904361185861713E-3</v>
      </c>
      <c r="H49" s="22">
        <f t="shared" si="3"/>
        <v>0.97215707404846408</v>
      </c>
      <c r="I49" s="6">
        <f t="shared" si="4"/>
        <v>131262.07732189615</v>
      </c>
    </row>
    <row r="50" spans="2:9" ht="17.100000000000001" customHeight="1">
      <c r="B50" s="39" t="s">
        <v>52</v>
      </c>
      <c r="C50" s="7">
        <v>7539</v>
      </c>
      <c r="D50" s="24">
        <f t="shared" si="0"/>
        <v>4.5907880865060608E-4</v>
      </c>
      <c r="E50" s="25">
        <f t="shared" si="2"/>
        <v>0.99837005405608814</v>
      </c>
      <c r="F50" s="32">
        <v>1094.5900987699999</v>
      </c>
      <c r="G50" s="24">
        <f t="shared" si="1"/>
        <v>3.5316831468942709E-3</v>
      </c>
      <c r="H50" s="24">
        <f t="shared" si="3"/>
        <v>0.9756887571953583</v>
      </c>
      <c r="I50" s="6">
        <f t="shared" si="4"/>
        <v>145190.35664809655</v>
      </c>
    </row>
    <row r="51" spans="2:9" ht="17.100000000000001" customHeight="1">
      <c r="B51" s="38" t="s">
        <v>53</v>
      </c>
      <c r="C51" s="5">
        <v>5128</v>
      </c>
      <c r="D51" s="22">
        <f t="shared" si="0"/>
        <v>3.1226371279484123E-4</v>
      </c>
      <c r="E51" s="23">
        <f t="shared" si="2"/>
        <v>0.99868231776888294</v>
      </c>
      <c r="F51" s="34">
        <v>812.06263691999993</v>
      </c>
      <c r="G51" s="22">
        <f t="shared" si="1"/>
        <v>2.6201113387153987E-3</v>
      </c>
      <c r="H51" s="22">
        <f t="shared" si="3"/>
        <v>0.97830886853407373</v>
      </c>
      <c r="I51" s="10">
        <f t="shared" si="4"/>
        <v>158358.54854134165</v>
      </c>
    </row>
    <row r="52" spans="2:9" ht="17.100000000000001" customHeight="1">
      <c r="B52" s="38" t="s">
        <v>54</v>
      </c>
      <c r="C52" s="5">
        <v>11493</v>
      </c>
      <c r="D52" s="22">
        <f t="shared" si="0"/>
        <v>6.9985313009967047E-4</v>
      </c>
      <c r="E52" s="23">
        <f t="shared" si="2"/>
        <v>0.99938217089898262</v>
      </c>
      <c r="F52" s="34">
        <v>2186.3009614699999</v>
      </c>
      <c r="G52" s="22">
        <f t="shared" si="1"/>
        <v>7.0540764696655428E-3</v>
      </c>
      <c r="H52" s="22">
        <f t="shared" si="3"/>
        <v>0.98536294500373922</v>
      </c>
      <c r="I52" s="6">
        <f t="shared" si="4"/>
        <v>190228.91860001738</v>
      </c>
    </row>
    <row r="53" spans="2:9" ht="17.100000000000001" customHeight="1">
      <c r="B53" s="38" t="s">
        <v>55</v>
      </c>
      <c r="C53" s="5">
        <v>3864</v>
      </c>
      <c r="D53" s="22">
        <f t="shared" si="0"/>
        <v>2.3529387407161982E-4</v>
      </c>
      <c r="E53" s="23">
        <f t="shared" si="2"/>
        <v>0.99961746477305424</v>
      </c>
      <c r="F53" s="34">
        <v>956.83835536000004</v>
      </c>
      <c r="G53" s="22">
        <f t="shared" si="1"/>
        <v>3.0872286326399578E-3</v>
      </c>
      <c r="H53" s="22">
        <f t="shared" si="3"/>
        <v>0.98845017363637921</v>
      </c>
      <c r="I53" s="6">
        <f t="shared" si="4"/>
        <v>247628.97395445136</v>
      </c>
    </row>
    <row r="54" spans="2:9" ht="17.100000000000001" customHeight="1">
      <c r="B54" s="38" t="s">
        <v>56</v>
      </c>
      <c r="C54" s="5">
        <v>1930</v>
      </c>
      <c r="D54" s="22">
        <f t="shared" si="0"/>
        <v>1.1752514931631114E-4</v>
      </c>
      <c r="E54" s="23">
        <f t="shared" si="2"/>
        <v>0.99973498992237053</v>
      </c>
      <c r="F54" s="34">
        <v>552.77787033000004</v>
      </c>
      <c r="G54" s="22">
        <f t="shared" si="1"/>
        <v>1.7835318360857749E-3</v>
      </c>
      <c r="H54" s="22">
        <f t="shared" si="3"/>
        <v>0.99023370547246503</v>
      </c>
      <c r="I54" s="6">
        <f t="shared" si="4"/>
        <v>286413.40431606222</v>
      </c>
    </row>
    <row r="55" spans="2:9" ht="17.100000000000001" customHeight="1" thickBot="1">
      <c r="B55" s="41" t="s">
        <v>57</v>
      </c>
      <c r="C55" s="11">
        <v>4352</v>
      </c>
      <c r="D55" s="28">
        <f t="shared" si="0"/>
        <v>2.6501007762931924E-4</v>
      </c>
      <c r="E55" s="23">
        <f t="shared" si="2"/>
        <v>0.99999999999999989</v>
      </c>
      <c r="F55" s="35">
        <v>3026.9106391700002</v>
      </c>
      <c r="G55" s="28">
        <f t="shared" si="1"/>
        <v>9.7662945275351909E-3</v>
      </c>
      <c r="H55" s="22">
        <f t="shared" si="3"/>
        <v>1.0000000000000002</v>
      </c>
      <c r="I55" s="6">
        <f t="shared" si="4"/>
        <v>695521.74613281246</v>
      </c>
    </row>
    <row r="56" spans="2:9" ht="17.100000000000001" customHeight="1" thickTop="1" thickBot="1">
      <c r="B56" s="12" t="s">
        <v>8</v>
      </c>
      <c r="C56" s="13">
        <v>16422017</v>
      </c>
      <c r="D56" s="14">
        <f t="shared" si="0"/>
        <v>1</v>
      </c>
      <c r="E56" s="15"/>
      <c r="F56" s="36">
        <v>309934.40046640998</v>
      </c>
      <c r="G56" s="14">
        <f t="shared" si="1"/>
        <v>1</v>
      </c>
      <c r="H56" s="15"/>
      <c r="I56" s="16">
        <f>F56*10^6/C56</f>
        <v>18873.101913510989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2017-06-16T10:14:59Z</dcterms:modified>
</cp:coreProperties>
</file>