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" sheetId="194" r:id="rId1"/>
  </sheets>
  <calcPr calcId="145621"/>
</workbook>
</file>

<file path=xl/calcChain.xml><?xml version="1.0" encoding="utf-8"?>
<calcChain xmlns="http://schemas.openxmlformats.org/spreadsheetml/2006/main">
  <c r="I56" i="194" l="1"/>
  <c r="I11" i="194"/>
  <c r="I12" i="194"/>
  <c r="I13" i="194"/>
  <c r="I14" i="194"/>
  <c r="I15" i="194"/>
  <c r="I16" i="194"/>
  <c r="I17" i="194"/>
  <c r="I18" i="194"/>
  <c r="I19" i="194"/>
  <c r="I20" i="194"/>
  <c r="I21" i="194"/>
  <c r="I22" i="194"/>
  <c r="I23" i="194"/>
  <c r="I24" i="194"/>
  <c r="I25" i="194"/>
  <c r="I26" i="194"/>
  <c r="I27" i="194"/>
  <c r="I28" i="194"/>
  <c r="I29" i="194"/>
  <c r="I30" i="194"/>
  <c r="I31" i="194"/>
  <c r="I32" i="194"/>
  <c r="I33" i="194"/>
  <c r="I34" i="194"/>
  <c r="I35" i="194"/>
  <c r="I36" i="194"/>
  <c r="I37" i="194"/>
  <c r="I38" i="194"/>
  <c r="I39" i="194"/>
  <c r="I40" i="194"/>
  <c r="I41" i="194"/>
  <c r="I42" i="194"/>
  <c r="I43" i="194"/>
  <c r="I44" i="194"/>
  <c r="I45" i="194"/>
  <c r="I46" i="194"/>
  <c r="I47" i="194"/>
  <c r="I48" i="194"/>
  <c r="I49" i="194"/>
  <c r="I50" i="194"/>
  <c r="I51" i="194"/>
  <c r="I52" i="194"/>
  <c r="I53" i="194"/>
  <c r="I54" i="194"/>
  <c r="I55" i="194"/>
  <c r="I10" i="194"/>
  <c r="I9" i="194"/>
  <c r="D9" i="194"/>
  <c r="E9" i="194" s="1"/>
  <c r="G9" i="194"/>
  <c r="H9" i="194" s="1"/>
  <c r="D10" i="194"/>
  <c r="G10" i="194"/>
  <c r="D11" i="194"/>
  <c r="G11" i="194"/>
  <c r="D12" i="194"/>
  <c r="G12" i="194"/>
  <c r="D13" i="194"/>
  <c r="G13" i="194"/>
  <c r="D14" i="194"/>
  <c r="G14" i="194"/>
  <c r="D15" i="194"/>
  <c r="G15" i="194"/>
  <c r="D16" i="194"/>
  <c r="G16" i="194"/>
  <c r="D17" i="194"/>
  <c r="G17" i="194"/>
  <c r="D18" i="194"/>
  <c r="G18" i="194"/>
  <c r="D19" i="194"/>
  <c r="G19" i="194"/>
  <c r="D20" i="194"/>
  <c r="G20" i="194"/>
  <c r="D21" i="194"/>
  <c r="G21" i="194"/>
  <c r="D22" i="194"/>
  <c r="G22" i="194"/>
  <c r="D23" i="194"/>
  <c r="G23" i="194"/>
  <c r="D24" i="194"/>
  <c r="G24" i="194"/>
  <c r="D25" i="194"/>
  <c r="G25" i="194"/>
  <c r="D26" i="194"/>
  <c r="G26" i="194"/>
  <c r="D27" i="194"/>
  <c r="G27" i="194"/>
  <c r="D28" i="194"/>
  <c r="G28" i="194"/>
  <c r="D29" i="194"/>
  <c r="G29" i="194"/>
  <c r="D30" i="194"/>
  <c r="G30" i="194"/>
  <c r="D31" i="194"/>
  <c r="G31" i="194"/>
  <c r="D32" i="194"/>
  <c r="G32" i="194"/>
  <c r="D33" i="194"/>
  <c r="G33" i="194"/>
  <c r="D34" i="194"/>
  <c r="G34" i="194"/>
  <c r="D35" i="194"/>
  <c r="G35" i="194"/>
  <c r="D36" i="194"/>
  <c r="G36" i="194"/>
  <c r="D37" i="194"/>
  <c r="G37" i="194"/>
  <c r="D38" i="194"/>
  <c r="G38" i="194"/>
  <c r="D39" i="194"/>
  <c r="G39" i="194"/>
  <c r="D40" i="194"/>
  <c r="G40" i="194"/>
  <c r="D41" i="194"/>
  <c r="G41" i="194"/>
  <c r="D42" i="194"/>
  <c r="G42" i="194"/>
  <c r="D43" i="194"/>
  <c r="G43" i="194"/>
  <c r="D44" i="194"/>
  <c r="G44" i="194"/>
  <c r="D45" i="194"/>
  <c r="G45" i="194"/>
  <c r="D46" i="194"/>
  <c r="G46" i="194"/>
  <c r="D47" i="194"/>
  <c r="G47" i="194"/>
  <c r="D48" i="194"/>
  <c r="G48" i="194"/>
  <c r="D49" i="194"/>
  <c r="G49" i="194"/>
  <c r="D50" i="194"/>
  <c r="G50" i="194"/>
  <c r="D51" i="194"/>
  <c r="G51" i="194"/>
  <c r="D52" i="194"/>
  <c r="G52" i="194"/>
  <c r="D53" i="194"/>
  <c r="G53" i="194"/>
  <c r="D54" i="194"/>
  <c r="G54" i="194"/>
  <c r="D55" i="194"/>
  <c r="G55" i="194"/>
  <c r="D56" i="194"/>
  <c r="G56" i="194"/>
  <c r="E10" i="194" l="1"/>
  <c r="E11" i="194" s="1"/>
  <c r="E12" i="194" s="1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H10" i="194"/>
  <c r="H11" i="194" s="1"/>
  <c r="H12" i="194" s="1"/>
  <c r="H13" i="194" s="1"/>
  <c r="H14" i="194" s="1"/>
  <c r="H15" i="194" s="1"/>
  <c r="H16" i="194" s="1"/>
  <c r="H17" i="194" s="1"/>
  <c r="H18" i="194" s="1"/>
  <c r="H19" i="194" s="1"/>
  <c r="H20" i="194" s="1"/>
  <c r="H21" i="194" s="1"/>
  <c r="H22" i="194" s="1"/>
  <c r="H23" i="194" s="1"/>
  <c r="H24" i="194" s="1"/>
  <c r="H25" i="194" s="1"/>
  <c r="H26" i="194" s="1"/>
  <c r="H27" i="194" s="1"/>
  <c r="H28" i="194" s="1"/>
  <c r="H29" i="194" s="1"/>
  <c r="H30" i="194" s="1"/>
  <c r="H31" i="194" s="1"/>
  <c r="H32" i="194" s="1"/>
  <c r="H33" i="194" s="1"/>
  <c r="H34" i="194" s="1"/>
  <c r="H35" i="194" s="1"/>
  <c r="H36" i="194" s="1"/>
  <c r="H37" i="194" s="1"/>
  <c r="H38" i="194" s="1"/>
  <c r="H39" i="194" s="1"/>
  <c r="H40" i="194" s="1"/>
  <c r="H41" i="194" s="1"/>
  <c r="H42" i="194" s="1"/>
  <c r="H43" i="194" s="1"/>
  <c r="H44" i="194" s="1"/>
  <c r="H45" i="194" s="1"/>
  <c r="H46" i="194" s="1"/>
  <c r="H47" i="194" s="1"/>
  <c r="H48" i="194" s="1"/>
  <c r="H49" i="194" s="1"/>
  <c r="H50" i="194" s="1"/>
  <c r="H51" i="194" s="1"/>
  <c r="H52" i="194" s="1"/>
  <c r="H53" i="194" s="1"/>
  <c r="H54" i="194" s="1"/>
  <c r="H55" i="19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<sst xmlns="http://schemas.openxmlformats.org/spreadsheetml/2006/main" count="70" uniqueCount="66">
  <si>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</si>
  <si>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</si>
  <si>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</si>
  <si>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</si>
  <si>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</si>
  <si>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</si>
  <si>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</si>
  <si>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</si>
  <si>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</si>
  <si>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</si>
  <si>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</si>
  <si>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</si>
  <si>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</si>
  <si>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</si>
  <si>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</si>
  <si>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</si>
  <si>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</si>
  <si>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</si>
  <si>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</si>
  <si>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</si>
  <si>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</si>
  <si>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</si>
  <si>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</si>
  <si>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</si>
  <si>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</si>
  <si>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</si>
  <si>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</si>
  <si>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</si>
  <si>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</si>
  <si>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</si>
  <si>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</si>
  <si>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</si>
  <si>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</si>
  <si>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</si>
  <si>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</si>
  <si>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</si>
  <si>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</si>
  <si>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</si>
  <si>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</si>
  <si>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</si>
  <si>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</si>
  <si>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</si>
  <si>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</si>
  <si>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</si>
  <si>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</si>
  <si>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</si>
  <si>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</si>
  <si>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</si>
  <si>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</si>
  <si>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</si>
  <si>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</si>
  <si>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</si>
  <si>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</si>
  <si>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</si>
  <si>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</si>
  <si>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</si>
  <si>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</si>
  <si>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</si>
  <si>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</si>
  <si>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</si>
  <si>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</si>
  <si>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</si>
  <si>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</si>
  <si>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</si>
  <si>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</si>
  <si>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I.2. REDUCCIÓN POR OBTENCIÓN DE RENDIMIENTOS DEL TRABAJO: REDUCCIÓN ADICIONAL POR PROLONGACIÓN DE LA ACTIVIDAD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</si>
</sst>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222</v>
      </c>
      <c r="D9" s="20">
        <f t="shared" ref="D9:D56" si="0">C9/$C$56</f>
        <v>4.6524299515895802E-3</v>
      </c>
      <c r="E9" s="21">
        <f>D9</f>
        <v>4.6524299515895802E-3</v>
      </c>
      <c r="F9" s="29">
        <v>0.54679079000000008</v>
      </c>
      <c r="G9" s="20">
        <f t="shared" ref="G9:G56" si="1">F9/$F$56</f>
        <v>4.2385535489849017E-3</v>
      </c>
      <c r="H9" s="20">
        <f>G9</f>
        <v>4.2385535489849017E-3</v>
      </c>
      <c r="I9" s="3">
        <f>F9*10^6/C9</f>
        <v>2463.0215765765765</v>
      </c>
      <c r="J9" s="4"/>
    </row>
    <row r="10" spans="2:10" ht="17.100000000000001" customHeight="1">
      <c r="B10" s="38" t="s">
        <v>12</v>
      </c>
      <c r="C10" s="5">
        <v>940</v>
      </c>
      <c r="D10" s="22">
        <f t="shared" si="0"/>
        <v>1.969947817339732E-2</v>
      </c>
      <c r="E10" s="23">
        <f t="shared" ref="E10:E55" si="2">D10+E9</f>
        <v>2.4351908124986901E-2</v>
      </c>
      <c r="F10" s="19">
        <v>2.9615568100000003</v>
      </c>
      <c r="G10" s="22">
        <f t="shared" si="1"/>
        <v>2.2957074912592992E-2</v>
      </c>
      <c r="H10" s="22">
        <f t="shared" ref="H10:H55" si="3">G10+H9</f>
        <v>2.7195628461577893E-2</v>
      </c>
      <c r="I10" s="6">
        <f>F10*10^6/C10</f>
        <v>3150.5923510638299</v>
      </c>
    </row>
    <row r="11" spans="2:10" ht="17.100000000000001" customHeight="1">
      <c r="B11" s="38" t="s">
        <v>13</v>
      </c>
      <c r="C11" s="5">
        <v>626</v>
      </c>
      <c r="D11" s="22">
        <f t="shared" si="0"/>
        <v>1.3119014187815662E-2</v>
      </c>
      <c r="E11" s="23">
        <f t="shared" si="2"/>
        <v>3.7470922312802565E-2</v>
      </c>
      <c r="F11" s="19">
        <v>2.2012631600000003</v>
      </c>
      <c r="G11" s="22">
        <f t="shared" si="1"/>
        <v>1.7063513046859696E-2</v>
      </c>
      <c r="H11" s="22">
        <f t="shared" si="3"/>
        <v>4.4259141508437586E-2</v>
      </c>
      <c r="I11" s="6">
        <f t="shared" ref="I11:I55" si="4">F11*10^6/C11</f>
        <v>3516.3948242811502</v>
      </c>
    </row>
    <row r="12" spans="2:10" ht="17.100000000000001" customHeight="1">
      <c r="B12" s="38" t="s">
        <v>14</v>
      </c>
      <c r="C12" s="5">
        <v>697</v>
      </c>
      <c r="D12" s="22">
        <f t="shared" si="0"/>
        <v>1.4606953496657376E-2</v>
      </c>
      <c r="E12" s="23">
        <f t="shared" si="2"/>
        <v>5.2077875809459939E-2</v>
      </c>
      <c r="F12" s="19">
        <v>2.4235687400000003</v>
      </c>
      <c r="G12" s="22">
        <f t="shared" si="1"/>
        <v>1.8786757333889743E-2</v>
      </c>
      <c r="H12" s="22">
        <f t="shared" si="3"/>
        <v>6.3045898842327336E-2</v>
      </c>
      <c r="I12" s="6">
        <f t="shared" si="4"/>
        <v>3477.1430989956962</v>
      </c>
    </row>
    <row r="13" spans="2:10" ht="17.100000000000001" customHeight="1">
      <c r="B13" s="38" t="s">
        <v>15</v>
      </c>
      <c r="C13" s="5">
        <v>961</v>
      </c>
      <c r="D13" s="22">
        <f t="shared" si="0"/>
        <v>2.0139572898547689E-2</v>
      </c>
      <c r="E13" s="23">
        <f t="shared" si="2"/>
        <v>7.2217448708007628E-2</v>
      </c>
      <c r="F13" s="19">
        <v>3.1318308500000001</v>
      </c>
      <c r="G13" s="22">
        <f t="shared" si="1"/>
        <v>2.4276986750431367E-2</v>
      </c>
      <c r="H13" s="22">
        <f t="shared" si="3"/>
        <v>8.7322885592758706E-2</v>
      </c>
      <c r="I13" s="6">
        <f t="shared" si="4"/>
        <v>3258.929084287201</v>
      </c>
    </row>
    <row r="14" spans="2:10" ht="17.100000000000001" customHeight="1">
      <c r="B14" s="39" t="s">
        <v>16</v>
      </c>
      <c r="C14" s="7">
        <v>1037</v>
      </c>
      <c r="D14" s="24">
        <f t="shared" si="0"/>
        <v>2.1732296665758533E-2</v>
      </c>
      <c r="E14" s="25">
        <f t="shared" si="2"/>
        <v>9.3949745373766158E-2</v>
      </c>
      <c r="F14" s="30">
        <v>3.1021599900000001</v>
      </c>
      <c r="G14" s="24">
        <f t="shared" si="1"/>
        <v>2.4046987395551167E-2</v>
      </c>
      <c r="H14" s="24">
        <f t="shared" si="3"/>
        <v>0.11136987298830987</v>
      </c>
      <c r="I14" s="6">
        <f t="shared" si="4"/>
        <v>2991.4754001928641</v>
      </c>
    </row>
    <row r="15" spans="2:10" ht="17.100000000000001" customHeight="1">
      <c r="B15" s="38" t="s">
        <v>17</v>
      </c>
      <c r="C15" s="5">
        <v>1461</v>
      </c>
      <c r="D15" s="22">
        <f t="shared" si="0"/>
        <v>3.0618018735461158E-2</v>
      </c>
      <c r="E15" s="23">
        <f t="shared" si="2"/>
        <v>0.12456776410922732</v>
      </c>
      <c r="F15" s="19">
        <v>4.0030498899999998</v>
      </c>
      <c r="G15" s="22">
        <f t="shared" si="1"/>
        <v>3.1030408025020165E-2</v>
      </c>
      <c r="H15" s="22">
        <f t="shared" si="3"/>
        <v>0.14240028101333005</v>
      </c>
      <c r="I15" s="10">
        <f t="shared" si="4"/>
        <v>2739.9383230663925</v>
      </c>
    </row>
    <row r="16" spans="2:10" ht="17.100000000000001" customHeight="1">
      <c r="B16" s="38" t="s">
        <v>18</v>
      </c>
      <c r="C16" s="5">
        <v>1831</v>
      </c>
      <c r="D16" s="22">
        <f t="shared" si="0"/>
        <v>3.8372068654777124E-2</v>
      </c>
      <c r="E16" s="23">
        <f t="shared" si="2"/>
        <v>0.16293983276400445</v>
      </c>
      <c r="F16" s="19">
        <v>4.89368363</v>
      </c>
      <c r="G16" s="22">
        <f t="shared" si="1"/>
        <v>3.7934326065634377E-2</v>
      </c>
      <c r="H16" s="22">
        <f t="shared" si="3"/>
        <v>0.18033460707896443</v>
      </c>
      <c r="I16" s="6">
        <f t="shared" si="4"/>
        <v>2672.6835772801746</v>
      </c>
    </row>
    <row r="17" spans="2:9" ht="17.100000000000001" customHeight="1">
      <c r="B17" s="38" t="s">
        <v>19</v>
      </c>
      <c r="C17" s="5">
        <v>1814</v>
      </c>
      <c r="D17" s="22">
        <f t="shared" si="0"/>
        <v>3.8015801496322069E-2</v>
      </c>
      <c r="E17" s="23">
        <f t="shared" si="2"/>
        <v>0.20095563426032653</v>
      </c>
      <c r="F17" s="19">
        <v>4.8089403700000002</v>
      </c>
      <c r="G17" s="22">
        <f t="shared" si="1"/>
        <v>3.727742245278174E-2</v>
      </c>
      <c r="H17" s="22">
        <f t="shared" si="3"/>
        <v>0.21761202953174616</v>
      </c>
      <c r="I17" s="6">
        <f t="shared" si="4"/>
        <v>2651.0145369349502</v>
      </c>
    </row>
    <row r="18" spans="2:9" ht="17.100000000000001" customHeight="1">
      <c r="B18" s="38" t="s">
        <v>20</v>
      </c>
      <c r="C18" s="5">
        <v>1770</v>
      </c>
      <c r="D18" s="22">
        <f t="shared" si="0"/>
        <v>3.7093698262673683E-2</v>
      </c>
      <c r="E18" s="23">
        <f t="shared" si="2"/>
        <v>0.2380493325230002</v>
      </c>
      <c r="F18" s="19">
        <v>4.6878882400000004</v>
      </c>
      <c r="G18" s="22">
        <f t="shared" si="1"/>
        <v>3.6339063678992443E-2</v>
      </c>
      <c r="H18" s="22">
        <f t="shared" si="3"/>
        <v>0.25395109321073861</v>
      </c>
      <c r="I18" s="6">
        <f t="shared" si="4"/>
        <v>2648.5244293785313</v>
      </c>
    </row>
    <row r="19" spans="2:9" ht="17.100000000000001" customHeight="1">
      <c r="B19" s="38" t="s">
        <v>21</v>
      </c>
      <c r="C19" s="5">
        <v>1683</v>
      </c>
      <c r="D19" s="22">
        <f t="shared" si="0"/>
        <v>3.5270448687050739E-2</v>
      </c>
      <c r="E19" s="23">
        <f t="shared" si="2"/>
        <v>0.27331978121005096</v>
      </c>
      <c r="F19" s="19">
        <v>4.4487661200000002</v>
      </c>
      <c r="G19" s="22">
        <f t="shared" si="1"/>
        <v>3.4485462760866524E-2</v>
      </c>
      <c r="H19" s="22">
        <f t="shared" si="3"/>
        <v>0.28843655597160511</v>
      </c>
      <c r="I19" s="6">
        <f t="shared" si="4"/>
        <v>2643.3547950089128</v>
      </c>
    </row>
    <row r="20" spans="2:9" ht="17.100000000000001" customHeight="1">
      <c r="B20" s="39" t="s">
        <v>22</v>
      </c>
      <c r="C20" s="7">
        <v>1576</v>
      </c>
      <c r="D20" s="24">
        <f t="shared" si="0"/>
        <v>3.3028061277951257E-2</v>
      </c>
      <c r="E20" s="25">
        <f t="shared" si="2"/>
        <v>0.30634784248800223</v>
      </c>
      <c r="F20" s="30">
        <v>4.1653718700000004</v>
      </c>
      <c r="G20" s="24">
        <f t="shared" si="1"/>
        <v>3.2288677946514743E-2</v>
      </c>
      <c r="H20" s="24">
        <f t="shared" si="3"/>
        <v>0.32072523391811986</v>
      </c>
      <c r="I20" s="8">
        <f t="shared" si="4"/>
        <v>2643.0024555837567</v>
      </c>
    </row>
    <row r="21" spans="2:9" ht="17.100000000000001" customHeight="1">
      <c r="B21" s="40" t="s">
        <v>23</v>
      </c>
      <c r="C21" s="9">
        <v>1447</v>
      </c>
      <c r="D21" s="26">
        <f t="shared" si="0"/>
        <v>3.0324622252027578E-2</v>
      </c>
      <c r="E21" s="27">
        <f t="shared" si="2"/>
        <v>0.33667246474002982</v>
      </c>
      <c r="F21" s="31">
        <v>3.8260134900000002</v>
      </c>
      <c r="G21" s="26">
        <f t="shared" si="1"/>
        <v>2.965807645828052E-2</v>
      </c>
      <c r="H21" s="26">
        <f t="shared" si="3"/>
        <v>0.35038331037640036</v>
      </c>
      <c r="I21" s="6">
        <f t="shared" si="4"/>
        <v>2644.1005459571529</v>
      </c>
    </row>
    <row r="22" spans="2:9" ht="17.100000000000001" customHeight="1">
      <c r="B22" s="38" t="s">
        <v>24</v>
      </c>
      <c r="C22" s="5">
        <v>1462</v>
      </c>
      <c r="D22" s="22">
        <f t="shared" si="0"/>
        <v>3.0638975627134982E-2</v>
      </c>
      <c r="E22" s="23">
        <f t="shared" si="2"/>
        <v>0.36731144036716479</v>
      </c>
      <c r="F22" s="19">
        <v>3.8672354700000002</v>
      </c>
      <c r="G22" s="22">
        <f t="shared" si="1"/>
        <v>2.9977616532511079E-2</v>
      </c>
      <c r="H22" s="22">
        <f t="shared" si="3"/>
        <v>0.38036092690891143</v>
      </c>
      <c r="I22" s="6">
        <f t="shared" si="4"/>
        <v>2645.1679001367988</v>
      </c>
    </row>
    <row r="23" spans="2:9" ht="17.100000000000001" customHeight="1">
      <c r="B23" s="38" t="s">
        <v>25</v>
      </c>
      <c r="C23" s="5">
        <v>1338</v>
      </c>
      <c r="D23" s="22">
        <f t="shared" si="0"/>
        <v>2.8040321059580445E-2</v>
      </c>
      <c r="E23" s="23">
        <f t="shared" si="2"/>
        <v>0.39535176142674522</v>
      </c>
      <c r="F23" s="19">
        <v>3.5388186800000003</v>
      </c>
      <c r="G23" s="22">
        <f t="shared" si="1"/>
        <v>2.7431830875073927E-2</v>
      </c>
      <c r="H23" s="22">
        <f t="shared" si="3"/>
        <v>0.40779275778398538</v>
      </c>
      <c r="I23" s="6">
        <f t="shared" si="4"/>
        <v>2644.8570104633782</v>
      </c>
    </row>
    <row r="24" spans="2:9" ht="17.100000000000001" customHeight="1">
      <c r="B24" s="38" t="s">
        <v>26</v>
      </c>
      <c r="C24" s="5">
        <v>1226</v>
      </c>
      <c r="D24" s="22">
        <f t="shared" si="0"/>
        <v>2.5693149192111825E-2</v>
      </c>
      <c r="E24" s="23">
        <f t="shared" si="2"/>
        <v>0.42104491061885707</v>
      </c>
      <c r="F24" s="19">
        <v>3.2404208699999999</v>
      </c>
      <c r="G24" s="22">
        <f t="shared" si="1"/>
        <v>2.5118743091380964E-2</v>
      </c>
      <c r="H24" s="22">
        <f t="shared" si="3"/>
        <v>0.43291150087536634</v>
      </c>
      <c r="I24" s="6">
        <f t="shared" si="4"/>
        <v>2643.0839070146822</v>
      </c>
    </row>
    <row r="25" spans="2:9" ht="17.100000000000001" customHeight="1">
      <c r="B25" s="38" t="s">
        <v>27</v>
      </c>
      <c r="C25" s="5">
        <v>1123</v>
      </c>
      <c r="D25" s="22">
        <f t="shared" si="0"/>
        <v>2.353458934970765E-2</v>
      </c>
      <c r="E25" s="23">
        <f t="shared" si="2"/>
        <v>0.44457949996856472</v>
      </c>
      <c r="F25" s="19">
        <v>2.97209995</v>
      </c>
      <c r="G25" s="22">
        <f t="shared" si="1"/>
        <v>2.3038802081890127E-2</v>
      </c>
      <c r="H25" s="22">
        <f t="shared" si="3"/>
        <v>0.45595030295725647</v>
      </c>
      <c r="I25" s="6">
        <f t="shared" si="4"/>
        <v>2646.5716384683883</v>
      </c>
    </row>
    <row r="26" spans="2:9" ht="17.100000000000001" customHeight="1">
      <c r="B26" s="39" t="s">
        <v>28</v>
      </c>
      <c r="C26" s="7">
        <v>1052</v>
      </c>
      <c r="D26" s="24">
        <f t="shared" si="0"/>
        <v>2.204665004086594E-2</v>
      </c>
      <c r="E26" s="25">
        <f t="shared" si="2"/>
        <v>0.46662615000943064</v>
      </c>
      <c r="F26" s="32">
        <v>2.7883531800000001</v>
      </c>
      <c r="G26" s="24">
        <f t="shared" si="1"/>
        <v>2.1614453796693127E-2</v>
      </c>
      <c r="H26" s="24">
        <f t="shared" si="3"/>
        <v>0.4775647567539496</v>
      </c>
      <c r="I26" s="6">
        <f t="shared" si="4"/>
        <v>2650.5258365019013</v>
      </c>
    </row>
    <row r="27" spans="2:9" ht="17.100000000000001" customHeight="1">
      <c r="B27" s="40" t="s">
        <v>29</v>
      </c>
      <c r="C27" s="9">
        <v>908</v>
      </c>
      <c r="D27" s="26">
        <f t="shared" si="0"/>
        <v>1.9028857639834858E-2</v>
      </c>
      <c r="E27" s="27">
        <f t="shared" si="2"/>
        <v>0.4856550076492655</v>
      </c>
      <c r="F27" s="33">
        <v>2.40008635</v>
      </c>
      <c r="G27" s="26">
        <f t="shared" si="1"/>
        <v>1.8604729089644539E-2</v>
      </c>
      <c r="H27" s="26">
        <f t="shared" si="3"/>
        <v>0.49616948584359416</v>
      </c>
      <c r="I27" s="10">
        <f t="shared" si="4"/>
        <v>2643.2669052863439</v>
      </c>
    </row>
    <row r="28" spans="2:9" ht="17.100000000000001" customHeight="1">
      <c r="B28" s="38" t="s">
        <v>30</v>
      </c>
      <c r="C28" s="5">
        <v>873</v>
      </c>
      <c r="D28" s="22">
        <f t="shared" si="0"/>
        <v>1.8295366431250917E-2</v>
      </c>
      <c r="E28" s="23">
        <f t="shared" si="2"/>
        <v>0.50395037408051646</v>
      </c>
      <c r="F28" s="34">
        <v>2.3099506000000001</v>
      </c>
      <c r="G28" s="22">
        <f t="shared" si="1"/>
        <v>1.7906024557600545E-2</v>
      </c>
      <c r="H28" s="22">
        <f t="shared" si="3"/>
        <v>0.5140755104011947</v>
      </c>
      <c r="I28" s="6">
        <f t="shared" si="4"/>
        <v>2645.9915234822452</v>
      </c>
    </row>
    <row r="29" spans="2:9" ht="17.100000000000001" customHeight="1">
      <c r="B29" s="38" t="s">
        <v>31</v>
      </c>
      <c r="C29" s="5">
        <v>937</v>
      </c>
      <c r="D29" s="22">
        <f t="shared" si="0"/>
        <v>1.9636607498375841E-2</v>
      </c>
      <c r="E29" s="23">
        <f t="shared" si="2"/>
        <v>0.52358698157889227</v>
      </c>
      <c r="F29" s="34">
        <v>2.4808804100000001</v>
      </c>
      <c r="G29" s="22">
        <f t="shared" si="1"/>
        <v>1.923101972220969E-2</v>
      </c>
      <c r="H29" s="22">
        <f t="shared" si="3"/>
        <v>0.53330653012340434</v>
      </c>
      <c r="I29" s="6">
        <f t="shared" si="4"/>
        <v>2647.6845357524016</v>
      </c>
    </row>
    <row r="30" spans="2:9" ht="17.100000000000001" customHeight="1">
      <c r="B30" s="38" t="s">
        <v>32</v>
      </c>
      <c r="C30" s="5">
        <v>1965</v>
      </c>
      <c r="D30" s="22">
        <f t="shared" si="0"/>
        <v>4.1180292139069936E-2</v>
      </c>
      <c r="E30" s="23">
        <f t="shared" si="2"/>
        <v>0.5647672737179622</v>
      </c>
      <c r="F30" s="34">
        <v>5.1945268899999997</v>
      </c>
      <c r="G30" s="22">
        <f t="shared" si="1"/>
        <v>4.0266370223439568E-2</v>
      </c>
      <c r="H30" s="22">
        <f t="shared" si="3"/>
        <v>0.57357290034684394</v>
      </c>
      <c r="I30" s="6">
        <f t="shared" si="4"/>
        <v>2643.5251348600509</v>
      </c>
    </row>
    <row r="31" spans="2:9" ht="17.100000000000001" customHeight="1">
      <c r="B31" s="38" t="s">
        <v>33</v>
      </c>
      <c r="C31" s="5">
        <v>1709</v>
      </c>
      <c r="D31" s="22">
        <f t="shared" si="0"/>
        <v>3.5815327870570235E-2</v>
      </c>
      <c r="E31" s="23">
        <f t="shared" si="2"/>
        <v>0.60058260158853249</v>
      </c>
      <c r="F31" s="34">
        <v>4.5248079900000002</v>
      </c>
      <c r="G31" s="22">
        <f t="shared" si="1"/>
        <v>3.5074915882342746E-2</v>
      </c>
      <c r="H31" s="22">
        <f t="shared" si="3"/>
        <v>0.60864781622918673</v>
      </c>
      <c r="I31" s="6">
        <f t="shared" si="4"/>
        <v>2647.634868344061</v>
      </c>
    </row>
    <row r="32" spans="2:9" ht="17.100000000000001" customHeight="1">
      <c r="B32" s="39" t="s">
        <v>34</v>
      </c>
      <c r="C32" s="7">
        <v>1486</v>
      </c>
      <c r="D32" s="24">
        <f t="shared" si="0"/>
        <v>3.114194102730683E-2</v>
      </c>
      <c r="E32" s="25">
        <f t="shared" si="2"/>
        <v>0.63172454261583932</v>
      </c>
      <c r="F32" s="32">
        <v>3.93694006</v>
      </c>
      <c r="G32" s="24">
        <f t="shared" si="1"/>
        <v>3.0517945014132058E-2</v>
      </c>
      <c r="H32" s="24">
        <f t="shared" si="3"/>
        <v>0.63916576124331881</v>
      </c>
      <c r="I32" s="8">
        <f t="shared" si="4"/>
        <v>2649.3540107671602</v>
      </c>
    </row>
    <row r="33" spans="2:9" ht="17.100000000000001" customHeight="1">
      <c r="B33" s="40" t="s">
        <v>35</v>
      </c>
      <c r="C33" s="9">
        <v>1382</v>
      </c>
      <c r="D33" s="26">
        <f t="shared" si="0"/>
        <v>2.8962424293228827E-2</v>
      </c>
      <c r="E33" s="27">
        <f t="shared" si="2"/>
        <v>0.66068696690906814</v>
      </c>
      <c r="F33" s="33">
        <v>3.6628482200000003</v>
      </c>
      <c r="G33" s="26">
        <f t="shared" si="1"/>
        <v>2.8393269612814857E-2</v>
      </c>
      <c r="H33" s="26">
        <f t="shared" si="3"/>
        <v>0.66755903085613366</v>
      </c>
      <c r="I33" s="6">
        <f t="shared" si="4"/>
        <v>2650.3966859623733</v>
      </c>
    </row>
    <row r="34" spans="2:9" ht="17.100000000000001" customHeight="1">
      <c r="B34" s="38" t="s">
        <v>36</v>
      </c>
      <c r="C34" s="5">
        <v>1326</v>
      </c>
      <c r="D34" s="22">
        <f t="shared" si="0"/>
        <v>2.7788838359494521E-2</v>
      </c>
      <c r="E34" s="23">
        <f t="shared" si="2"/>
        <v>0.68847580526856267</v>
      </c>
      <c r="F34" s="34">
        <v>3.5071249799999999</v>
      </c>
      <c r="G34" s="22">
        <f t="shared" si="1"/>
        <v>2.7186151088449385E-2</v>
      </c>
      <c r="H34" s="22">
        <f t="shared" si="3"/>
        <v>0.69474518194458301</v>
      </c>
      <c r="I34" s="6">
        <f t="shared" si="4"/>
        <v>2644.8906334841627</v>
      </c>
    </row>
    <row r="35" spans="2:9" ht="17.100000000000001" customHeight="1">
      <c r="B35" s="38" t="s">
        <v>37</v>
      </c>
      <c r="C35" s="5">
        <v>1243</v>
      </c>
      <c r="D35" s="22">
        <f t="shared" si="0"/>
        <v>2.6049416350566883E-2</v>
      </c>
      <c r="E35" s="23">
        <f t="shared" si="2"/>
        <v>0.71452522161912957</v>
      </c>
      <c r="F35" s="34">
        <v>3.2915872999999998</v>
      </c>
      <c r="G35" s="22">
        <f t="shared" si="1"/>
        <v>2.5515369474691824E-2</v>
      </c>
      <c r="H35" s="22">
        <f t="shared" si="3"/>
        <v>0.72026055141927481</v>
      </c>
      <c r="I35" s="6">
        <f t="shared" si="4"/>
        <v>2648.0991954947704</v>
      </c>
    </row>
    <row r="36" spans="2:9" ht="17.100000000000001" customHeight="1">
      <c r="B36" s="38" t="s">
        <v>38</v>
      </c>
      <c r="C36" s="5">
        <v>1130</v>
      </c>
      <c r="D36" s="22">
        <f t="shared" si="0"/>
        <v>2.3681287591424439E-2</v>
      </c>
      <c r="E36" s="23">
        <f t="shared" si="2"/>
        <v>0.73820650921055397</v>
      </c>
      <c r="F36" s="34">
        <v>2.9967600000000001</v>
      </c>
      <c r="G36" s="22">
        <f t="shared" si="1"/>
        <v>2.3229959183211541E-2</v>
      </c>
      <c r="H36" s="22">
        <f t="shared" si="3"/>
        <v>0.74349051060248639</v>
      </c>
      <c r="I36" s="6">
        <f t="shared" si="4"/>
        <v>2652</v>
      </c>
    </row>
    <row r="37" spans="2:9" ht="17.100000000000001" customHeight="1">
      <c r="B37" s="38" t="s">
        <v>39</v>
      </c>
      <c r="C37" s="5">
        <v>1047</v>
      </c>
      <c r="D37" s="22">
        <f t="shared" si="0"/>
        <v>2.1941865582496806E-2</v>
      </c>
      <c r="E37" s="23">
        <f t="shared" si="2"/>
        <v>0.76014837479305075</v>
      </c>
      <c r="F37" s="34">
        <v>2.7766440000000001</v>
      </c>
      <c r="G37" s="22">
        <f t="shared" si="1"/>
        <v>2.1523687844975648E-2</v>
      </c>
      <c r="H37" s="22">
        <f t="shared" si="3"/>
        <v>0.76501419844746199</v>
      </c>
      <c r="I37" s="6">
        <f t="shared" si="4"/>
        <v>2652</v>
      </c>
    </row>
    <row r="38" spans="2:9" ht="17.100000000000001" customHeight="1">
      <c r="B38" s="39" t="s">
        <v>40</v>
      </c>
      <c r="C38" s="7">
        <v>948</v>
      </c>
      <c r="D38" s="24">
        <f t="shared" si="0"/>
        <v>1.9867133306787937E-2</v>
      </c>
      <c r="E38" s="25">
        <f t="shared" si="2"/>
        <v>0.78001550809983866</v>
      </c>
      <c r="F38" s="32">
        <v>2.5140959999999999</v>
      </c>
      <c r="G38" s="24">
        <f t="shared" si="1"/>
        <v>1.948849673069428E-2</v>
      </c>
      <c r="H38" s="24">
        <f t="shared" si="3"/>
        <v>0.7845026951781563</v>
      </c>
      <c r="I38" s="6">
        <f t="shared" si="4"/>
        <v>2652</v>
      </c>
    </row>
    <row r="39" spans="2:9" ht="17.100000000000001" customHeight="1">
      <c r="B39" s="40" t="s">
        <v>41</v>
      </c>
      <c r="C39" s="9">
        <v>845</v>
      </c>
      <c r="D39" s="26">
        <f t="shared" si="0"/>
        <v>1.7708573464383762E-2</v>
      </c>
      <c r="E39" s="27">
        <f t="shared" si="2"/>
        <v>0.79772408156422248</v>
      </c>
      <c r="F39" s="33">
        <v>2.2409400000000002</v>
      </c>
      <c r="G39" s="26">
        <f t="shared" si="1"/>
        <v>1.7371075672401551E-2</v>
      </c>
      <c r="H39" s="26">
        <f t="shared" si="3"/>
        <v>0.80187377085055789</v>
      </c>
      <c r="I39" s="10">
        <f t="shared" si="4"/>
        <v>2652</v>
      </c>
    </row>
    <row r="40" spans="2:9" ht="17.100000000000001" customHeight="1">
      <c r="B40" s="38" t="s">
        <v>42</v>
      </c>
      <c r="C40" s="5">
        <v>1467</v>
      </c>
      <c r="D40" s="22">
        <f t="shared" si="0"/>
        <v>3.074376008550412E-2</v>
      </c>
      <c r="E40" s="23">
        <f t="shared" si="2"/>
        <v>0.82846784164972664</v>
      </c>
      <c r="F40" s="34">
        <v>3.8813605</v>
      </c>
      <c r="G40" s="22">
        <f t="shared" si="1"/>
        <v>3.0087109408270776E-2</v>
      </c>
      <c r="H40" s="22">
        <f t="shared" si="3"/>
        <v>0.83196088025882864</v>
      </c>
      <c r="I40" s="6">
        <f t="shared" si="4"/>
        <v>2645.7808452624404</v>
      </c>
    </row>
    <row r="41" spans="2:9" ht="17.100000000000001" customHeight="1">
      <c r="B41" s="38" t="s">
        <v>43</v>
      </c>
      <c r="C41" s="5">
        <v>1295</v>
      </c>
      <c r="D41" s="22">
        <f t="shared" si="0"/>
        <v>2.7139174717605883E-2</v>
      </c>
      <c r="E41" s="23">
        <f t="shared" si="2"/>
        <v>0.8556070163673325</v>
      </c>
      <c r="F41" s="34">
        <v>3.4294068799999997</v>
      </c>
      <c r="G41" s="22">
        <f t="shared" si="1"/>
        <v>2.6583704349038569E-2</v>
      </c>
      <c r="H41" s="22">
        <f t="shared" si="3"/>
        <v>0.8585445846078672</v>
      </c>
      <c r="I41" s="6">
        <f t="shared" si="4"/>
        <v>2648.1906409266408</v>
      </c>
    </row>
    <row r="42" spans="2:9" ht="17.100000000000001" customHeight="1">
      <c r="B42" s="38" t="s">
        <v>44</v>
      </c>
      <c r="C42" s="5">
        <v>1047</v>
      </c>
      <c r="D42" s="22">
        <f t="shared" si="0"/>
        <v>2.1941865582496806E-2</v>
      </c>
      <c r="E42" s="23">
        <f t="shared" si="2"/>
        <v>0.87754888194982927</v>
      </c>
      <c r="F42" s="34">
        <v>2.7730187599999998</v>
      </c>
      <c r="G42" s="22">
        <f t="shared" si="1"/>
        <v>2.1495586102684188E-2</v>
      </c>
      <c r="H42" s="22">
        <f t="shared" si="3"/>
        <v>0.88004017071055141</v>
      </c>
      <c r="I42" s="6">
        <f t="shared" si="4"/>
        <v>2648.5374976122253</v>
      </c>
    </row>
    <row r="43" spans="2:9" ht="17.100000000000001" customHeight="1">
      <c r="B43" s="38" t="s">
        <v>45</v>
      </c>
      <c r="C43" s="5">
        <v>832</v>
      </c>
      <c r="D43" s="22">
        <f t="shared" si="0"/>
        <v>1.7436133872624011E-2</v>
      </c>
      <c r="E43" s="23">
        <f t="shared" si="2"/>
        <v>0.89498501582245327</v>
      </c>
      <c r="F43" s="34">
        <v>2.20482873</v>
      </c>
      <c r="G43" s="22">
        <f t="shared" si="1"/>
        <v>1.7091152245716085E-2</v>
      </c>
      <c r="H43" s="22">
        <f t="shared" si="3"/>
        <v>0.89713132295626752</v>
      </c>
      <c r="I43" s="6">
        <f t="shared" si="4"/>
        <v>2650.0345312499999</v>
      </c>
    </row>
    <row r="44" spans="2:9" ht="17.100000000000001" customHeight="1">
      <c r="B44" s="39" t="s">
        <v>46</v>
      </c>
      <c r="C44" s="7">
        <v>683</v>
      </c>
      <c r="D44" s="24">
        <f t="shared" si="0"/>
        <v>1.4313557013223798E-2</v>
      </c>
      <c r="E44" s="25">
        <f t="shared" si="2"/>
        <v>0.90929857283567705</v>
      </c>
      <c r="F44" s="32">
        <v>1.8092076799999999</v>
      </c>
      <c r="G44" s="24">
        <f t="shared" si="1"/>
        <v>1.4024419893602704E-2</v>
      </c>
      <c r="H44" s="24">
        <f t="shared" si="3"/>
        <v>0.91115574284987022</v>
      </c>
      <c r="I44" s="8">
        <f t="shared" si="4"/>
        <v>2648.9131478770132</v>
      </c>
    </row>
    <row r="45" spans="2:9" ht="17.100000000000001" customHeight="1">
      <c r="B45" s="40" t="s">
        <v>47</v>
      </c>
      <c r="C45" s="9">
        <v>510</v>
      </c>
      <c r="D45" s="26">
        <f t="shared" si="0"/>
        <v>1.0688014753651739E-2</v>
      </c>
      <c r="E45" s="27">
        <f t="shared" si="2"/>
        <v>0.91998658758932883</v>
      </c>
      <c r="F45" s="33">
        <v>1.34937</v>
      </c>
      <c r="G45" s="26">
        <f t="shared" si="1"/>
        <v>1.0459900033052414E-2</v>
      </c>
      <c r="H45" s="26">
        <f t="shared" si="3"/>
        <v>0.92161564288292264</v>
      </c>
      <c r="I45" s="6">
        <f t="shared" si="4"/>
        <v>2645.8235294117649</v>
      </c>
    </row>
    <row r="46" spans="2:9" ht="17.100000000000001" customHeight="1">
      <c r="B46" s="38" t="s">
        <v>48</v>
      </c>
      <c r="C46" s="5">
        <v>1279</v>
      </c>
      <c r="D46" s="22">
        <f t="shared" si="0"/>
        <v>2.6803864450824652E-2</v>
      </c>
      <c r="E46" s="23">
        <f t="shared" si="2"/>
        <v>0.94679045204015344</v>
      </c>
      <c r="F46" s="34">
        <v>3.3904078499999999</v>
      </c>
      <c r="G46" s="22">
        <f t="shared" si="1"/>
        <v>2.628139589754935E-2</v>
      </c>
      <c r="H46" s="22">
        <f t="shared" si="3"/>
        <v>0.94789703878047193</v>
      </c>
      <c r="I46" s="6">
        <f t="shared" si="4"/>
        <v>2650.8270914777172</v>
      </c>
    </row>
    <row r="47" spans="2:9" ht="17.100000000000001" customHeight="1">
      <c r="B47" s="38" t="s">
        <v>49</v>
      </c>
      <c r="C47" s="5">
        <v>766</v>
      </c>
      <c r="D47" s="22">
        <f t="shared" si="0"/>
        <v>1.6052979022151435E-2</v>
      </c>
      <c r="E47" s="23">
        <f t="shared" si="2"/>
        <v>0.96284343106230486</v>
      </c>
      <c r="F47" s="34">
        <v>2.0288217099999999</v>
      </c>
      <c r="G47" s="22">
        <f t="shared" si="1"/>
        <v>1.5726800115228926E-2</v>
      </c>
      <c r="H47" s="22">
        <f t="shared" si="3"/>
        <v>0.96362383889570091</v>
      </c>
      <c r="I47" s="6">
        <f t="shared" si="4"/>
        <v>2648.5923107049607</v>
      </c>
    </row>
    <row r="48" spans="2:9" ht="17.100000000000001" customHeight="1">
      <c r="B48" s="38" t="s">
        <v>50</v>
      </c>
      <c r="C48" s="5">
        <v>420</v>
      </c>
      <c r="D48" s="22">
        <f t="shared" si="0"/>
        <v>8.801894503007314E-3</v>
      </c>
      <c r="E48" s="23">
        <f t="shared" si="2"/>
        <v>0.97164532556531213</v>
      </c>
      <c r="F48" s="34">
        <v>1.1115360000000001</v>
      </c>
      <c r="G48" s="22">
        <f t="shared" si="1"/>
        <v>8.6162842238518347E-3</v>
      </c>
      <c r="H48" s="22">
        <f t="shared" si="3"/>
        <v>0.97224012311955277</v>
      </c>
      <c r="I48" s="6">
        <f t="shared" si="4"/>
        <v>2646.5142857142855</v>
      </c>
    </row>
    <row r="49" spans="2:9" ht="17.100000000000001" customHeight="1">
      <c r="B49" s="38" t="s">
        <v>51</v>
      </c>
      <c r="C49" s="5">
        <v>281</v>
      </c>
      <c r="D49" s="22">
        <f t="shared" si="0"/>
        <v>5.8888865603453694E-3</v>
      </c>
      <c r="E49" s="23">
        <f t="shared" si="2"/>
        <v>0.9775342121256575</v>
      </c>
      <c r="F49" s="34">
        <v>0.74521199999999999</v>
      </c>
      <c r="G49" s="22">
        <f t="shared" si="1"/>
        <v>5.7766535667986216E-3</v>
      </c>
      <c r="H49" s="22">
        <f t="shared" si="3"/>
        <v>0.97801677668635134</v>
      </c>
      <c r="I49" s="6">
        <f t="shared" si="4"/>
        <v>2652</v>
      </c>
    </row>
    <row r="50" spans="2:9" ht="17.100000000000001" customHeight="1">
      <c r="B50" s="39" t="s">
        <v>52</v>
      </c>
      <c r="C50" s="7">
        <v>196</v>
      </c>
      <c r="D50" s="24">
        <f t="shared" si="0"/>
        <v>4.1075507680700795E-3</v>
      </c>
      <c r="E50" s="25">
        <f t="shared" si="2"/>
        <v>0.98164176289372762</v>
      </c>
      <c r="F50" s="32">
        <v>0.51729928000000003</v>
      </c>
      <c r="G50" s="24">
        <f t="shared" si="1"/>
        <v>4.0099444599850228E-3</v>
      </c>
      <c r="H50" s="24">
        <f t="shared" si="3"/>
        <v>0.98202672114633638</v>
      </c>
      <c r="I50" s="6">
        <f t="shared" si="4"/>
        <v>2639.2820408163266</v>
      </c>
    </row>
    <row r="51" spans="2:9" ht="17.100000000000001" customHeight="1">
      <c r="B51" s="38" t="s">
        <v>53</v>
      </c>
      <c r="C51" s="5">
        <v>123</v>
      </c>
      <c r="D51" s="22">
        <f t="shared" si="0"/>
        <v>2.5776976758807133E-3</v>
      </c>
      <c r="E51" s="23">
        <f t="shared" si="2"/>
        <v>0.9842194605696083</v>
      </c>
      <c r="F51" s="34">
        <v>0.32619599999999999</v>
      </c>
      <c r="G51" s="22">
        <f t="shared" si="1"/>
        <v>2.5285707783495744E-3</v>
      </c>
      <c r="H51" s="22">
        <f t="shared" si="3"/>
        <v>0.98455529192468594</v>
      </c>
      <c r="I51" s="10">
        <f t="shared" si="4"/>
        <v>2652</v>
      </c>
    </row>
    <row r="52" spans="2:9" ht="17.100000000000001" customHeight="1">
      <c r="B52" s="38" t="s">
        <v>54</v>
      </c>
      <c r="C52" s="5">
        <v>349</v>
      </c>
      <c r="D52" s="22">
        <f t="shared" si="0"/>
        <v>7.3139551941656016E-3</v>
      </c>
      <c r="E52" s="23">
        <f t="shared" si="2"/>
        <v>0.99153341576377385</v>
      </c>
      <c r="F52" s="34">
        <v>0.92102268000000009</v>
      </c>
      <c r="G52" s="22">
        <f t="shared" si="1"/>
        <v>7.1394837301659471E-3</v>
      </c>
      <c r="H52" s="22">
        <f t="shared" si="3"/>
        <v>0.99169477565485187</v>
      </c>
      <c r="I52" s="6">
        <f t="shared" si="4"/>
        <v>2639.0334670487109</v>
      </c>
    </row>
    <row r="53" spans="2:9" ht="17.100000000000001" customHeight="1">
      <c r="B53" s="38" t="s">
        <v>55</v>
      </c>
      <c r="C53" s="5">
        <v>119</v>
      </c>
      <c r="D53" s="22">
        <f t="shared" si="0"/>
        <v>2.4938701091854055E-3</v>
      </c>
      <c r="E53" s="23">
        <f t="shared" si="2"/>
        <v>0.9940272858729593</v>
      </c>
      <c r="F53" s="34">
        <v>0.31558799999999998</v>
      </c>
      <c r="G53" s="22">
        <f t="shared" si="1"/>
        <v>2.4463408343382061E-3</v>
      </c>
      <c r="H53" s="22">
        <f t="shared" si="3"/>
        <v>0.99414111648919012</v>
      </c>
      <c r="I53" s="6">
        <f t="shared" si="4"/>
        <v>2652</v>
      </c>
    </row>
    <row r="54" spans="2:9" ht="17.100000000000001" customHeight="1">
      <c r="B54" s="38" t="s">
        <v>56</v>
      </c>
      <c r="C54" s="5">
        <v>101</v>
      </c>
      <c r="D54" s="22">
        <f t="shared" si="0"/>
        <v>2.1166460590565208E-3</v>
      </c>
      <c r="E54" s="23">
        <f t="shared" si="2"/>
        <v>0.99614393193201578</v>
      </c>
      <c r="F54" s="34">
        <v>0.26785199999999998</v>
      </c>
      <c r="G54" s="22">
        <f t="shared" si="1"/>
        <v>2.0763060862870487E-3</v>
      </c>
      <c r="H54" s="22">
        <f t="shared" si="3"/>
        <v>0.99621742257547719</v>
      </c>
      <c r="I54" s="6">
        <f t="shared" si="4"/>
        <v>2652</v>
      </c>
    </row>
    <row r="55" spans="2:9" ht="17.100000000000001" customHeight="1" thickBot="1">
      <c r="B55" s="41" t="s">
        <v>57</v>
      </c>
      <c r="C55" s="11">
        <v>184</v>
      </c>
      <c r="D55" s="28">
        <f t="shared" si="0"/>
        <v>3.8560680679841568E-3</v>
      </c>
      <c r="E55" s="23">
        <f t="shared" si="2"/>
        <v>0.99999999999999989</v>
      </c>
      <c r="F55" s="35">
        <v>0.48796800000000001</v>
      </c>
      <c r="G55" s="28">
        <f t="shared" si="1"/>
        <v>3.7825774245229407E-3</v>
      </c>
      <c r="H55" s="22">
        <f t="shared" si="3"/>
        <v>1.0000000000000002</v>
      </c>
      <c r="I55" s="6">
        <f t="shared" si="4"/>
        <v>2652</v>
      </c>
    </row>
    <row r="56" spans="2:9" ht="17.100000000000001" customHeight="1" thickTop="1" thickBot="1">
      <c r="B56" s="12" t="s">
        <v>8</v>
      </c>
      <c r="C56" s="13">
        <v>47717</v>
      </c>
      <c r="D56" s="14">
        <f t="shared" si="0"/>
        <v>1</v>
      </c>
      <c r="E56" s="15"/>
      <c r="F56" s="36">
        <v>129.00410097</v>
      </c>
      <c r="G56" s="14">
        <f t="shared" si="1"/>
        <v>1</v>
      </c>
      <c r="H56" s="15"/>
      <c r="I56" s="16">
        <f>F56*10^6/C56</f>
        <v>2703.5249695077227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2017-06-16T10:15:37Z</dcterms:modified>
</cp:coreProperties>
</file>