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" sheetId="195" r:id="rId1"/>
  </sheets>
  <definedNames>
    <definedName name="_xlnm.Print_Area" localSheetId="0">I.3!$A$1:$I$58</definedName>
  </definedNames>
  <calcPr calcId="145621"/>
</workbook>
</file>

<file path=xl/calcChain.xml><?xml version="1.0" encoding="utf-8"?>
<calcChain xmlns="http://schemas.openxmlformats.org/spreadsheetml/2006/main">
  <c r="I49" i="195" l="1"/>
  <c r="G49" i="195"/>
  <c r="D49" i="195"/>
  <c r="I56" i="195" l="1"/>
  <c r="I11" i="195"/>
  <c r="I12" i="195"/>
  <c r="I13" i="195"/>
  <c r="I14" i="195"/>
  <c r="I15" i="195"/>
  <c r="I16" i="195"/>
  <c r="I17" i="195"/>
  <c r="I18" i="195"/>
  <c r="I19" i="195"/>
  <c r="I20" i="195"/>
  <c r="I21" i="195"/>
  <c r="I22" i="195"/>
  <c r="I23" i="195"/>
  <c r="I24" i="195"/>
  <c r="I25" i="195"/>
  <c r="I26" i="195"/>
  <c r="I27" i="195"/>
  <c r="I28" i="195"/>
  <c r="I29" i="195"/>
  <c r="I30" i="195"/>
  <c r="I31" i="195"/>
  <c r="I32" i="195"/>
  <c r="I33" i="195"/>
  <c r="I34" i="195"/>
  <c r="I35" i="195"/>
  <c r="I36" i="195"/>
  <c r="I37" i="195"/>
  <c r="I38" i="195"/>
  <c r="I39" i="195"/>
  <c r="I40" i="195"/>
  <c r="I41" i="195"/>
  <c r="I42" i="195"/>
  <c r="I43" i="195"/>
  <c r="I44" i="195"/>
  <c r="I45" i="195"/>
  <c r="I46" i="195"/>
  <c r="I47" i="195"/>
  <c r="I48" i="195"/>
  <c r="I10" i="195"/>
  <c r="I9" i="195"/>
  <c r="G48" i="195"/>
  <c r="G47" i="195"/>
  <c r="G46" i="195"/>
  <c r="G45" i="195"/>
  <c r="G44" i="195"/>
  <c r="G43" i="195"/>
  <c r="G42" i="195"/>
  <c r="G41" i="195"/>
  <c r="G40" i="195"/>
  <c r="G39" i="195"/>
  <c r="G38" i="195"/>
  <c r="G37" i="195"/>
  <c r="G36" i="195"/>
  <c r="G35" i="195"/>
  <c r="G34" i="195"/>
  <c r="G33" i="195"/>
  <c r="G32" i="195"/>
  <c r="G31" i="195"/>
  <c r="G30" i="195"/>
  <c r="G29" i="195"/>
  <c r="G28" i="195"/>
  <c r="G27" i="195"/>
  <c r="G26" i="195"/>
  <c r="G25" i="195"/>
  <c r="G24" i="195"/>
  <c r="G23" i="195"/>
  <c r="G22" i="195"/>
  <c r="G21" i="195"/>
  <c r="G20" i="195"/>
  <c r="G19" i="195"/>
  <c r="G18" i="195"/>
  <c r="G17" i="195"/>
  <c r="G16" i="195"/>
  <c r="G15" i="195"/>
  <c r="G14" i="195"/>
  <c r="G13" i="195"/>
  <c r="G12" i="195"/>
  <c r="G11" i="195"/>
  <c r="G10" i="195"/>
  <c r="G9" i="195"/>
  <c r="H9" i="195" s="1"/>
  <c r="D48" i="195"/>
  <c r="D47" i="195"/>
  <c r="D46" i="195"/>
  <c r="D45" i="195"/>
  <c r="D44" i="195"/>
  <c r="D43" i="195"/>
  <c r="D42" i="195"/>
  <c r="D41" i="195"/>
  <c r="D40" i="195"/>
  <c r="D39" i="195"/>
  <c r="D38" i="195"/>
  <c r="D37" i="195"/>
  <c r="D36" i="195"/>
  <c r="D35" i="195"/>
  <c r="D34" i="195"/>
  <c r="D33" i="195"/>
  <c r="D32" i="195"/>
  <c r="D31" i="195"/>
  <c r="D30" i="195"/>
  <c r="D29" i="195"/>
  <c r="D28" i="195"/>
  <c r="D27" i="195"/>
  <c r="D26" i="195"/>
  <c r="D25" i="195"/>
  <c r="D24" i="195"/>
  <c r="D23" i="195"/>
  <c r="D22" i="195"/>
  <c r="D21" i="195"/>
  <c r="D20" i="195"/>
  <c r="D19" i="195"/>
  <c r="D18" i="195"/>
  <c r="D17" i="195"/>
  <c r="D16" i="195"/>
  <c r="D15" i="195"/>
  <c r="D14" i="195"/>
  <c r="D13" i="195"/>
  <c r="D12" i="195"/>
  <c r="D11" i="195"/>
  <c r="D10" i="195"/>
  <c r="E10" i="195" s="1"/>
  <c r="D9" i="195"/>
  <c r="E9" i="195" s="1"/>
  <c r="D56" i="195"/>
  <c r="G56" i="195"/>
  <c r="H10" i="195" l="1"/>
  <c r="H11" i="195" s="1"/>
  <c r="H12" i="195" s="1"/>
  <c r="H13" i="195" s="1"/>
  <c r="H14" i="195" s="1"/>
  <c r="H15" i="195" s="1"/>
  <c r="H16" i="195" s="1"/>
  <c r="H17" i="195" s="1"/>
  <c r="H18" i="195" s="1"/>
  <c r="H19" i="195" s="1"/>
  <c r="H20" i="195" s="1"/>
  <c r="H21" i="195" s="1"/>
  <c r="H22" i="195" s="1"/>
  <c r="H23" i="195" s="1"/>
  <c r="H24" i="195" s="1"/>
  <c r="H25" i="195" s="1"/>
  <c r="H26" i="195" s="1"/>
  <c r="H27" i="195" s="1"/>
  <c r="H28" i="195" s="1"/>
  <c r="H29" i="195" s="1"/>
  <c r="H30" i="195" s="1"/>
  <c r="H31" i="195" s="1"/>
  <c r="H32" i="195" s="1"/>
  <c r="H33" i="195" s="1"/>
  <c r="H34" i="195" s="1"/>
  <c r="H35" i="195" s="1"/>
  <c r="H36" i="195" s="1"/>
  <c r="H37" i="195" s="1"/>
  <c r="H38" i="195" s="1"/>
  <c r="H39" i="195" s="1"/>
  <c r="H40" i="195" s="1"/>
  <c r="H41" i="195" s="1"/>
  <c r="H42" i="195" s="1"/>
  <c r="H43" i="195" s="1"/>
  <c r="H44" i="195" s="1"/>
  <c r="H45" i="195" s="1"/>
  <c r="H46" i="195" s="1"/>
  <c r="H47" i="195" s="1"/>
  <c r="H48" i="195" s="1"/>
  <c r="H49" i="195" s="1"/>
  <c r="E11" i="195"/>
  <c r="E12" i="195" s="1"/>
  <c r="E13" i="195" s="1"/>
  <c r="E14" i="195" s="1"/>
  <c r="E15" i="195" s="1"/>
  <c r="E16" i="195" s="1"/>
  <c r="E17" i="195" s="1"/>
  <c r="E18" i="195" s="1"/>
  <c r="E19" i="195" s="1"/>
  <c r="E20" i="195" s="1"/>
  <c r="E21" i="195" s="1"/>
  <c r="E22" i="195" s="1"/>
  <c r="E23" i="195" s="1"/>
  <c r="E24" i="195" s="1"/>
  <c r="E25" i="195" s="1"/>
  <c r="E26" i="195" s="1"/>
  <c r="E27" i="195" s="1"/>
  <c r="E28" i="195" s="1"/>
  <c r="E29" i="195" s="1"/>
  <c r="E30" i="195" s="1"/>
  <c r="E31" i="195" s="1"/>
  <c r="E32" i="195" s="1"/>
  <c r="E33" i="195" s="1"/>
  <c r="E34" i="195" s="1"/>
  <c r="E35" i="195" s="1"/>
  <c r="E36" i="195" s="1"/>
  <c r="E37" i="195" s="1"/>
  <c r="E38" i="195" s="1"/>
  <c r="E39" i="195" s="1"/>
  <c r="E40" i="195" s="1"/>
  <c r="E41" i="195" s="1"/>
  <c r="E42" i="195" s="1"/>
  <c r="E43" i="195" s="1"/>
  <c r="E44" i="195" s="1"/>
  <c r="E45" i="195" s="1"/>
  <c r="E46" i="195" s="1"/>
  <c r="E47" i="195" s="1"/>
  <c r="E48" i="195" s="1"/>
  <c r="E49" i="195" s="1"/>
</calcChain>
</file>

<file path=xl/sharedStrings.xml><?xml version="1.0" encoding="utf-8"?>
<sst xmlns="http://schemas.openxmlformats.org/spreadsheetml/2006/main" count="113" uniqueCount="68">
  <si>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</si>
  <si>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</si>
  <si>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</si>
  <si>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</si>
  <si>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</si>
  <si>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</si>
  <si>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</si>
  <si>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</si>
  <si>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</si>
  <si>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</si>
  <si>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</si>
  <si>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</si>
  <si>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</si>
  <si>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</si>
  <si>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</si>
  <si>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</si>
  <si>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</si>
  <si>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</si>
  <si>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</si>
  <si>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</si>
  <si>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</si>
  <si>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</si>
  <si>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</si>
  <si>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</si>
  <si>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</si>
  <si>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</si>
  <si>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</si>
  <si>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</si>
  <si>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</si>
  <si>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</si>
  <si>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</si>
  <si>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</si>
  <si>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</si>
  <si>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</si>
  <si>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</si>
  <si>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</si>
  <si>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</si>
  <si>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</si>
  <si>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</si>
  <si>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</si>
  <si>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</si>
  <si>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</si>
  <si>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</si>
  <si>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</si>
  <si>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</si>
  <si>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</si>
  <si>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</si>
  <si>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</si>
  <si>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</si>
  <si>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</si>
  <si>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</si>
  <si>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</si>
  <si>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</si>
  <si>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</si>
  <si>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</si>
  <si>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</si>
  <si>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</si>
  <si>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</si>
  <si>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</si>
  <si>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</si>
  <si>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</si>
  <si>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</si>
  <si>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</si>
  <si>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</si>
  <si>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</si>
  <si>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estadístico.</t>
  </si>
  <si>
    <t>IRPF  2014</t>
  </si>
  <si>
    <t>I.3. REDUCCIÓN POR OBTENCIÓN DE RENDIMIENTOS DEL TRABAJO: REDUCCIÓN ADICIONAL POR MOVILIDAD GEOGRÁFICA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</si>
</sst>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4" fontId="3" fillId="0" borderId="0" xfId="0" applyNumberFormat="1" applyFont="1"/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8" customFormat="1" ht="33" customHeight="1" thickTop="1" thickBot="1">
      <c r="B4" s="74" t="s">
        <v>67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61</v>
      </c>
      <c r="E7" s="70"/>
      <c r="F7" s="48" t="s">
        <v>63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2">
        <v>656</v>
      </c>
      <c r="D9" s="19">
        <f t="shared" ref="D9:D56" si="0">C9/$C$56</f>
        <v>1.9213308730925811E-2</v>
      </c>
      <c r="E9" s="20">
        <f>D9</f>
        <v>1.9213308730925811E-2</v>
      </c>
      <c r="F9" s="30">
        <v>1.4709194699999999</v>
      </c>
      <c r="G9" s="19">
        <f t="shared" ref="G9:G56" si="1">F9/$F$56</f>
        <v>1.571156299778587E-2</v>
      </c>
      <c r="H9" s="19">
        <f>G9</f>
        <v>1.571156299778587E-2</v>
      </c>
      <c r="I9" s="3">
        <f>F9*10^6/C9</f>
        <v>2242.2552896341463</v>
      </c>
      <c r="J9" s="4"/>
    </row>
    <row r="10" spans="2:10" ht="17.100000000000001" customHeight="1">
      <c r="B10" s="37" t="s">
        <v>12</v>
      </c>
      <c r="C10" s="5">
        <v>1814</v>
      </c>
      <c r="D10" s="21">
        <f t="shared" si="0"/>
        <v>5.3129484813871072E-2</v>
      </c>
      <c r="E10" s="22">
        <f t="shared" ref="E10:E49" si="2">D10+E9</f>
        <v>7.2342793544796891E-2</v>
      </c>
      <c r="F10" s="31">
        <v>5.4785325800000004</v>
      </c>
      <c r="G10" s="21">
        <f t="shared" si="1"/>
        <v>5.8518709910130133E-2</v>
      </c>
      <c r="H10" s="21">
        <f t="shared" ref="H10:H49" si="3">G10+H9</f>
        <v>7.4230272907916006E-2</v>
      </c>
      <c r="I10" s="6">
        <f>F10*10^6/C10</f>
        <v>3020.1392392502758</v>
      </c>
    </row>
    <row r="11" spans="2:10" ht="17.100000000000001" customHeight="1">
      <c r="B11" s="37" t="s">
        <v>13</v>
      </c>
      <c r="C11" s="5">
        <v>750</v>
      </c>
      <c r="D11" s="21">
        <f t="shared" si="0"/>
        <v>2.1966435286881646E-2</v>
      </c>
      <c r="E11" s="22">
        <f t="shared" si="2"/>
        <v>9.430922883167854E-2</v>
      </c>
      <c r="F11" s="31">
        <v>2.77941086</v>
      </c>
      <c r="G11" s="21">
        <f t="shared" si="1"/>
        <v>2.968815745135266E-2</v>
      </c>
      <c r="H11" s="21">
        <f t="shared" si="3"/>
        <v>0.10391843035926866</v>
      </c>
      <c r="I11" s="6">
        <f t="shared" ref="I11:I49" si="4">F11*10^6/C11</f>
        <v>3705.8811466666666</v>
      </c>
    </row>
    <row r="12" spans="2:10" ht="17.100000000000001" customHeight="1">
      <c r="B12" s="37" t="s">
        <v>14</v>
      </c>
      <c r="C12" s="5">
        <v>868</v>
      </c>
      <c r="D12" s="21">
        <f t="shared" si="0"/>
        <v>2.542248777201769E-2</v>
      </c>
      <c r="E12" s="22">
        <f t="shared" si="2"/>
        <v>0.11973171660369623</v>
      </c>
      <c r="F12" s="31">
        <v>3.05618444</v>
      </c>
      <c r="G12" s="21">
        <f t="shared" si="1"/>
        <v>3.2644502531408416E-2</v>
      </c>
      <c r="H12" s="21">
        <f t="shared" si="3"/>
        <v>0.13656293289067709</v>
      </c>
      <c r="I12" s="6">
        <f t="shared" si="4"/>
        <v>3520.9498156682025</v>
      </c>
    </row>
    <row r="13" spans="2:10" ht="17.100000000000001" customHeight="1">
      <c r="B13" s="37" t="s">
        <v>15</v>
      </c>
      <c r="C13" s="5">
        <v>1127</v>
      </c>
      <c r="D13" s="21">
        <f t="shared" si="0"/>
        <v>3.3008230091087484E-2</v>
      </c>
      <c r="E13" s="22">
        <f t="shared" si="2"/>
        <v>0.15273994669478372</v>
      </c>
      <c r="F13" s="31">
        <v>3.6298488999999998</v>
      </c>
      <c r="G13" s="21">
        <f t="shared" si="1"/>
        <v>3.8772074765448403E-2</v>
      </c>
      <c r="H13" s="21">
        <f t="shared" si="3"/>
        <v>0.17533500765612547</v>
      </c>
      <c r="I13" s="6">
        <f t="shared" si="4"/>
        <v>3220.8064773735582</v>
      </c>
    </row>
    <row r="14" spans="2:10" ht="17.100000000000001" customHeight="1">
      <c r="B14" s="38" t="s">
        <v>16</v>
      </c>
      <c r="C14" s="7">
        <v>1494</v>
      </c>
      <c r="D14" s="23">
        <f t="shared" si="0"/>
        <v>4.3757139091468236E-2</v>
      </c>
      <c r="E14" s="24">
        <f t="shared" si="2"/>
        <v>0.19649708578625197</v>
      </c>
      <c r="F14" s="32">
        <v>4.3811605299999998</v>
      </c>
      <c r="G14" s="23">
        <f t="shared" si="1"/>
        <v>4.6797177598381999E-2</v>
      </c>
      <c r="H14" s="23">
        <f t="shared" si="3"/>
        <v>0.22213218525450748</v>
      </c>
      <c r="I14" s="6">
        <f t="shared" si="4"/>
        <v>2932.5037014725572</v>
      </c>
    </row>
    <row r="15" spans="2:10" ht="17.100000000000001" customHeight="1">
      <c r="B15" s="37" t="s">
        <v>17</v>
      </c>
      <c r="C15" s="5">
        <v>2353</v>
      </c>
      <c r="D15" s="21">
        <f t="shared" si="0"/>
        <v>6.8916029640043341E-2</v>
      </c>
      <c r="E15" s="22">
        <f t="shared" si="2"/>
        <v>0.26541311542629531</v>
      </c>
      <c r="F15" s="31">
        <v>6.3080421799999993</v>
      </c>
      <c r="G15" s="21">
        <f t="shared" si="1"/>
        <v>6.7379080993305834E-2</v>
      </c>
      <c r="H15" s="21">
        <f t="shared" si="3"/>
        <v>0.28951126624781331</v>
      </c>
      <c r="I15" s="10">
        <f t="shared" si="4"/>
        <v>2680.8509052273694</v>
      </c>
    </row>
    <row r="16" spans="2:10" ht="17.100000000000001" customHeight="1">
      <c r="B16" s="37" t="s">
        <v>18</v>
      </c>
      <c r="C16" s="5">
        <v>2775</v>
      </c>
      <c r="D16" s="21">
        <f t="shared" si="0"/>
        <v>8.1275810561462089E-2</v>
      </c>
      <c r="E16" s="22">
        <f t="shared" si="2"/>
        <v>0.34668892598775741</v>
      </c>
      <c r="F16" s="31">
        <v>7.3675082400000003</v>
      </c>
      <c r="G16" s="21">
        <f t="shared" si="1"/>
        <v>7.8695722104668658E-2</v>
      </c>
      <c r="H16" s="21">
        <f t="shared" si="3"/>
        <v>0.368206988352482</v>
      </c>
      <c r="I16" s="6">
        <f t="shared" si="4"/>
        <v>2654.9579243243243</v>
      </c>
    </row>
    <row r="17" spans="2:9" ht="17.100000000000001" customHeight="1">
      <c r="B17" s="37" t="s">
        <v>19</v>
      </c>
      <c r="C17" s="5">
        <v>2657</v>
      </c>
      <c r="D17" s="21">
        <f t="shared" si="0"/>
        <v>7.7819758076326045E-2</v>
      </c>
      <c r="E17" s="22">
        <f t="shared" si="2"/>
        <v>0.42450868406408349</v>
      </c>
      <c r="F17" s="31">
        <v>7.0456866799999993</v>
      </c>
      <c r="G17" s="21">
        <f t="shared" si="1"/>
        <v>7.525819896549521E-2</v>
      </c>
      <c r="H17" s="21">
        <f t="shared" si="3"/>
        <v>0.44346518731797724</v>
      </c>
      <c r="I17" s="6">
        <f t="shared" si="4"/>
        <v>2651.7450809183288</v>
      </c>
    </row>
    <row r="18" spans="2:9" ht="17.100000000000001" customHeight="1">
      <c r="B18" s="37" t="s">
        <v>20</v>
      </c>
      <c r="C18" s="5">
        <v>2195</v>
      </c>
      <c r="D18" s="21">
        <f t="shared" si="0"/>
        <v>6.4288433939606954E-2</v>
      </c>
      <c r="E18" s="22">
        <f t="shared" si="2"/>
        <v>0.48879711800369041</v>
      </c>
      <c r="F18" s="31">
        <v>5.8220927500000004</v>
      </c>
      <c r="G18" s="21">
        <f t="shared" si="1"/>
        <v>6.2188433076201907E-2</v>
      </c>
      <c r="H18" s="21">
        <f t="shared" si="3"/>
        <v>0.50565362039417916</v>
      </c>
      <c r="I18" s="6">
        <f t="shared" si="4"/>
        <v>2652.434054669704</v>
      </c>
    </row>
    <row r="19" spans="2:9" ht="17.100000000000001" customHeight="1">
      <c r="B19" s="37" t="s">
        <v>21</v>
      </c>
      <c r="C19" s="5">
        <v>2052</v>
      </c>
      <c r="D19" s="21">
        <f t="shared" si="0"/>
        <v>6.0100166944908183E-2</v>
      </c>
      <c r="E19" s="22">
        <f t="shared" si="2"/>
        <v>0.54889728494859857</v>
      </c>
      <c r="F19" s="31">
        <v>5.4408075</v>
      </c>
      <c r="G19" s="21">
        <f t="shared" si="1"/>
        <v>5.8115751092121887E-2</v>
      </c>
      <c r="H19" s="21">
        <f t="shared" si="3"/>
        <v>0.56376937148630102</v>
      </c>
      <c r="I19" s="6">
        <f t="shared" si="4"/>
        <v>2651.4656432748538</v>
      </c>
    </row>
    <row r="20" spans="2:9" ht="17.100000000000001" customHeight="1">
      <c r="B20" s="38" t="s">
        <v>22</v>
      </c>
      <c r="C20" s="7">
        <v>1879</v>
      </c>
      <c r="D20" s="23">
        <f t="shared" si="0"/>
        <v>5.5033242538734151E-2</v>
      </c>
      <c r="E20" s="24">
        <f t="shared" si="2"/>
        <v>0.60393052748733278</v>
      </c>
      <c r="F20" s="32">
        <v>4.9826709899999999</v>
      </c>
      <c r="G20" s="23">
        <f t="shared" si="1"/>
        <v>5.3222185682690763E-2</v>
      </c>
      <c r="H20" s="23">
        <f t="shared" si="3"/>
        <v>0.61699155716899179</v>
      </c>
      <c r="I20" s="8">
        <f t="shared" si="4"/>
        <v>2651.7674241617883</v>
      </c>
    </row>
    <row r="21" spans="2:9" ht="17.100000000000001" customHeight="1">
      <c r="B21" s="39" t="s">
        <v>23</v>
      </c>
      <c r="C21" s="9">
        <v>1775</v>
      </c>
      <c r="D21" s="25">
        <f t="shared" si="0"/>
        <v>5.198723017895323E-2</v>
      </c>
      <c r="E21" s="26">
        <f t="shared" si="2"/>
        <v>0.65591775766628602</v>
      </c>
      <c r="F21" s="33">
        <v>4.70517801</v>
      </c>
      <c r="G21" s="25">
        <f t="shared" si="1"/>
        <v>5.0258156362504164E-2</v>
      </c>
      <c r="H21" s="25">
        <f t="shared" si="3"/>
        <v>0.66724971353149598</v>
      </c>
      <c r="I21" s="6">
        <f t="shared" si="4"/>
        <v>2650.8045126760562</v>
      </c>
    </row>
    <row r="22" spans="2:9" ht="17.100000000000001" customHeight="1">
      <c r="B22" s="37" t="s">
        <v>24</v>
      </c>
      <c r="C22" s="5">
        <v>1906</v>
      </c>
      <c r="D22" s="21">
        <f t="shared" si="0"/>
        <v>5.5824034209061887E-2</v>
      </c>
      <c r="E22" s="22">
        <f t="shared" si="2"/>
        <v>0.71174179187534792</v>
      </c>
      <c r="F22" s="31">
        <v>5.0547120000000003</v>
      </c>
      <c r="G22" s="21">
        <f t="shared" si="1"/>
        <v>5.399168862974138E-2</v>
      </c>
      <c r="H22" s="21">
        <f t="shared" si="3"/>
        <v>0.72124140216123733</v>
      </c>
      <c r="I22" s="6">
        <f t="shared" si="4"/>
        <v>2652</v>
      </c>
    </row>
    <row r="23" spans="2:9" ht="17.100000000000001" customHeight="1">
      <c r="B23" s="37" t="s">
        <v>25</v>
      </c>
      <c r="C23" s="5">
        <v>1769</v>
      </c>
      <c r="D23" s="21">
        <f t="shared" si="0"/>
        <v>5.1811498696658173E-2</v>
      </c>
      <c r="E23" s="22">
        <f t="shared" si="2"/>
        <v>0.76355329057200605</v>
      </c>
      <c r="F23" s="31">
        <v>4.6913879999999999</v>
      </c>
      <c r="G23" s="21">
        <f t="shared" si="1"/>
        <v>5.0110858964329742E-2</v>
      </c>
      <c r="H23" s="21">
        <f t="shared" si="3"/>
        <v>0.7713522611255671</v>
      </c>
      <c r="I23" s="6">
        <f t="shared" si="4"/>
        <v>2652</v>
      </c>
    </row>
    <row r="24" spans="2:9" ht="17.100000000000001" customHeight="1">
      <c r="B24" s="37" t="s">
        <v>26</v>
      </c>
      <c r="C24" s="5">
        <v>1521</v>
      </c>
      <c r="D24" s="21">
        <f t="shared" si="0"/>
        <v>4.4547930761795973E-2</v>
      </c>
      <c r="E24" s="22">
        <f t="shared" si="2"/>
        <v>0.80810122133380202</v>
      </c>
      <c r="F24" s="31">
        <v>4.0336920000000003</v>
      </c>
      <c r="G24" s="21">
        <f t="shared" si="1"/>
        <v>4.3085707453219643E-2</v>
      </c>
      <c r="H24" s="21">
        <f t="shared" si="3"/>
        <v>0.8144379685787867</v>
      </c>
      <c r="I24" s="6">
        <f t="shared" si="4"/>
        <v>2652.0000000000005</v>
      </c>
    </row>
    <row r="25" spans="2:9" ht="17.100000000000001" customHeight="1">
      <c r="B25" s="37" t="s">
        <v>27</v>
      </c>
      <c r="C25" s="5">
        <v>1201</v>
      </c>
      <c r="D25" s="21">
        <f t="shared" si="0"/>
        <v>3.5175585039393144E-2</v>
      </c>
      <c r="E25" s="22">
        <f t="shared" si="2"/>
        <v>0.84327680637319513</v>
      </c>
      <c r="F25" s="31">
        <v>3.1850520000000002</v>
      </c>
      <c r="G25" s="21">
        <f t="shared" si="1"/>
        <v>3.4020995825980796E-2</v>
      </c>
      <c r="H25" s="21">
        <f t="shared" si="3"/>
        <v>0.84845896440476753</v>
      </c>
      <c r="I25" s="6">
        <f t="shared" si="4"/>
        <v>2652</v>
      </c>
    </row>
    <row r="26" spans="2:9" ht="17.100000000000001" customHeight="1">
      <c r="B26" s="38" t="s">
        <v>28</v>
      </c>
      <c r="C26" s="7">
        <v>986</v>
      </c>
      <c r="D26" s="23">
        <f t="shared" si="0"/>
        <v>2.8878540257153737E-2</v>
      </c>
      <c r="E26" s="24">
        <f t="shared" si="2"/>
        <v>0.87215534663034888</v>
      </c>
      <c r="F26" s="29">
        <v>2.6148720000000001</v>
      </c>
      <c r="G26" s="23">
        <f t="shared" si="1"/>
        <v>2.7930642701429694E-2</v>
      </c>
      <c r="H26" s="23">
        <f t="shared" si="3"/>
        <v>0.87638960710619718</v>
      </c>
      <c r="I26" s="6">
        <f t="shared" si="4"/>
        <v>2652</v>
      </c>
    </row>
    <row r="27" spans="2:9" ht="17.100000000000001" customHeight="1">
      <c r="B27" s="39" t="s">
        <v>29</v>
      </c>
      <c r="C27" s="9">
        <v>741</v>
      </c>
      <c r="D27" s="25">
        <f t="shared" si="0"/>
        <v>2.1702838063439065E-2</v>
      </c>
      <c r="E27" s="26">
        <f t="shared" si="2"/>
        <v>0.89385818469378797</v>
      </c>
      <c r="F27" s="27">
        <v>1.9651320000000001</v>
      </c>
      <c r="G27" s="25">
        <f t="shared" si="1"/>
        <v>2.0990472861824955E-2</v>
      </c>
      <c r="H27" s="25">
        <f t="shared" si="3"/>
        <v>0.89738007996802216</v>
      </c>
      <c r="I27" s="10">
        <f t="shared" si="4"/>
        <v>2652</v>
      </c>
    </row>
    <row r="28" spans="2:9" ht="17.100000000000001" customHeight="1">
      <c r="B28" s="37" t="s">
        <v>30</v>
      </c>
      <c r="C28" s="5">
        <v>543</v>
      </c>
      <c r="D28" s="21">
        <f t="shared" si="0"/>
        <v>1.5903699147702312E-2</v>
      </c>
      <c r="E28" s="22">
        <f t="shared" si="2"/>
        <v>0.90976188384149026</v>
      </c>
      <c r="F28" s="28">
        <v>1.44001577</v>
      </c>
      <c r="G28" s="21">
        <f t="shared" si="1"/>
        <v>1.538146645659679E-2</v>
      </c>
      <c r="H28" s="21">
        <f t="shared" si="3"/>
        <v>0.91276154642461893</v>
      </c>
      <c r="I28" s="6">
        <f t="shared" si="4"/>
        <v>2651.9627440147328</v>
      </c>
    </row>
    <row r="29" spans="2:9" ht="17.100000000000001" customHeight="1">
      <c r="B29" s="37" t="s">
        <v>31</v>
      </c>
      <c r="C29" s="5">
        <v>411</v>
      </c>
      <c r="D29" s="21">
        <f t="shared" si="0"/>
        <v>1.2037606537211141E-2</v>
      </c>
      <c r="E29" s="22">
        <f t="shared" si="2"/>
        <v>0.92179949037870135</v>
      </c>
      <c r="F29" s="28">
        <v>1.0899719999999999</v>
      </c>
      <c r="G29" s="21">
        <f t="shared" si="1"/>
        <v>1.1642488996234893E-2</v>
      </c>
      <c r="H29" s="21">
        <f t="shared" si="3"/>
        <v>0.92440403542085381</v>
      </c>
      <c r="I29" s="6">
        <f t="shared" si="4"/>
        <v>2652</v>
      </c>
    </row>
    <row r="30" spans="2:9" ht="17.100000000000001" customHeight="1">
      <c r="B30" s="37" t="s">
        <v>32</v>
      </c>
      <c r="C30" s="5">
        <v>676</v>
      </c>
      <c r="D30" s="21">
        <f t="shared" si="0"/>
        <v>1.979908033857599E-2</v>
      </c>
      <c r="E30" s="22">
        <f t="shared" si="2"/>
        <v>0.94159857071727737</v>
      </c>
      <c r="F30" s="28">
        <v>1.7927519999999999</v>
      </c>
      <c r="G30" s="21">
        <f t="shared" si="1"/>
        <v>1.9149203312542062E-2</v>
      </c>
      <c r="H30" s="21">
        <f t="shared" si="3"/>
        <v>0.94355323873339592</v>
      </c>
      <c r="I30" s="6">
        <f t="shared" si="4"/>
        <v>2652</v>
      </c>
    </row>
    <row r="31" spans="2:9" ht="17.100000000000001" customHeight="1">
      <c r="B31" s="37" t="s">
        <v>33</v>
      </c>
      <c r="C31" s="5">
        <v>448</v>
      </c>
      <c r="D31" s="21">
        <f t="shared" si="0"/>
        <v>1.3121284011363969E-2</v>
      </c>
      <c r="E31" s="22">
        <f t="shared" si="2"/>
        <v>0.95471985472864129</v>
      </c>
      <c r="F31" s="28">
        <v>1.1851823600000002</v>
      </c>
      <c r="G31" s="21">
        <f t="shared" si="1"/>
        <v>1.26594743579025E-2</v>
      </c>
      <c r="H31" s="21">
        <f t="shared" si="3"/>
        <v>0.95621271309129841</v>
      </c>
      <c r="I31" s="6">
        <f t="shared" si="4"/>
        <v>2645.4963392857144</v>
      </c>
    </row>
    <row r="32" spans="2:9" ht="17.100000000000001" customHeight="1">
      <c r="B32" s="38" t="s">
        <v>34</v>
      </c>
      <c r="C32" s="7">
        <v>321</v>
      </c>
      <c r="D32" s="23">
        <f t="shared" si="0"/>
        <v>9.4016343027853444E-3</v>
      </c>
      <c r="E32" s="24">
        <f t="shared" si="2"/>
        <v>0.96412148903142669</v>
      </c>
      <c r="F32" s="29">
        <v>0.85129200000000005</v>
      </c>
      <c r="G32" s="23">
        <f t="shared" si="1"/>
        <v>9.0930388510739677E-3</v>
      </c>
      <c r="H32" s="23">
        <f t="shared" si="3"/>
        <v>0.96530575194237234</v>
      </c>
      <c r="I32" s="8">
        <f t="shared" si="4"/>
        <v>2652</v>
      </c>
    </row>
    <row r="33" spans="2:9" ht="17.100000000000001" customHeight="1">
      <c r="B33" s="39" t="s">
        <v>35</v>
      </c>
      <c r="C33" s="9">
        <v>225</v>
      </c>
      <c r="D33" s="25">
        <f t="shared" si="0"/>
        <v>6.5899305860644937E-3</v>
      </c>
      <c r="E33" s="26">
        <f t="shared" si="2"/>
        <v>0.97071141961749119</v>
      </c>
      <c r="F33" s="27">
        <v>0.59670000000000001</v>
      </c>
      <c r="G33" s="25">
        <f t="shared" si="1"/>
        <v>6.3736253629023132E-3</v>
      </c>
      <c r="H33" s="25">
        <f t="shared" si="3"/>
        <v>0.97167937730527465</v>
      </c>
      <c r="I33" s="6">
        <f t="shared" si="4"/>
        <v>2652</v>
      </c>
    </row>
    <row r="34" spans="2:9" ht="17.100000000000001" customHeight="1">
      <c r="B34" s="37" t="s">
        <v>36</v>
      </c>
      <c r="C34" s="5">
        <v>182</v>
      </c>
      <c r="D34" s="21">
        <f t="shared" si="0"/>
        <v>5.3305216296166127E-3</v>
      </c>
      <c r="E34" s="22">
        <f t="shared" si="2"/>
        <v>0.97604194124710775</v>
      </c>
      <c r="F34" s="28">
        <v>0.48266399999999998</v>
      </c>
      <c r="G34" s="21">
        <f t="shared" si="1"/>
        <v>5.1555547379920933E-3</v>
      </c>
      <c r="H34" s="21">
        <f t="shared" si="3"/>
        <v>0.97683493204326677</v>
      </c>
      <c r="I34" s="6">
        <f t="shared" si="4"/>
        <v>2652</v>
      </c>
    </row>
    <row r="35" spans="2:9" ht="17.100000000000001" customHeight="1">
      <c r="B35" s="37" t="s">
        <v>37</v>
      </c>
      <c r="C35" s="5">
        <v>141</v>
      </c>
      <c r="D35" s="21">
        <f t="shared" si="0"/>
        <v>4.1296898339337491E-3</v>
      </c>
      <c r="E35" s="22">
        <f t="shared" si="2"/>
        <v>0.98017163108104155</v>
      </c>
      <c r="F35" s="28">
        <v>0.37393199999999999</v>
      </c>
      <c r="G35" s="21">
        <f t="shared" si="1"/>
        <v>3.9941385607521161E-3</v>
      </c>
      <c r="H35" s="21">
        <f t="shared" si="3"/>
        <v>0.98082907060401892</v>
      </c>
      <c r="I35" s="6">
        <f t="shared" si="4"/>
        <v>2652</v>
      </c>
    </row>
    <row r="36" spans="2:9" ht="17.100000000000001" customHeight="1">
      <c r="B36" s="37" t="s">
        <v>38</v>
      </c>
      <c r="C36" s="5">
        <v>113</v>
      </c>
      <c r="D36" s="21">
        <f t="shared" si="0"/>
        <v>3.309609583223501E-3</v>
      </c>
      <c r="E36" s="22">
        <f t="shared" si="2"/>
        <v>0.98348124066426501</v>
      </c>
      <c r="F36" s="28">
        <v>0.299676</v>
      </c>
      <c r="G36" s="21">
        <f t="shared" si="1"/>
        <v>3.2009762933687172E-3</v>
      </c>
      <c r="H36" s="21">
        <f t="shared" si="3"/>
        <v>0.9840300468973876</v>
      </c>
      <c r="I36" s="6">
        <f t="shared" si="4"/>
        <v>2652</v>
      </c>
    </row>
    <row r="37" spans="2:9" ht="17.100000000000001" customHeight="1">
      <c r="B37" s="37" t="s">
        <v>39</v>
      </c>
      <c r="C37" s="5">
        <v>94</v>
      </c>
      <c r="D37" s="21">
        <f t="shared" si="0"/>
        <v>2.7531265559558329E-3</v>
      </c>
      <c r="E37" s="22">
        <f t="shared" si="2"/>
        <v>0.98623436722022084</v>
      </c>
      <c r="F37" s="28">
        <v>0.24928800000000001</v>
      </c>
      <c r="G37" s="21">
        <f t="shared" si="1"/>
        <v>2.662759040501411E-3</v>
      </c>
      <c r="H37" s="21">
        <f t="shared" si="3"/>
        <v>0.98669280593788899</v>
      </c>
      <c r="I37" s="6">
        <f t="shared" si="4"/>
        <v>2652</v>
      </c>
    </row>
    <row r="38" spans="2:9" ht="17.100000000000001" customHeight="1">
      <c r="B38" s="38" t="s">
        <v>40</v>
      </c>
      <c r="C38" s="7">
        <v>75</v>
      </c>
      <c r="D38" s="23">
        <f t="shared" si="0"/>
        <v>2.1966435286881643E-3</v>
      </c>
      <c r="E38" s="24">
        <f t="shared" si="2"/>
        <v>0.98843101074890904</v>
      </c>
      <c r="F38" s="29">
        <v>0.19889999999999999</v>
      </c>
      <c r="G38" s="23">
        <f t="shared" si="1"/>
        <v>2.1245417876341044E-3</v>
      </c>
      <c r="H38" s="23">
        <f t="shared" si="3"/>
        <v>0.9888173477255231</v>
      </c>
      <c r="I38" s="6">
        <f t="shared" si="4"/>
        <v>2652</v>
      </c>
    </row>
    <row r="39" spans="2:9" ht="17.100000000000001" customHeight="1">
      <c r="B39" s="39" t="s">
        <v>41</v>
      </c>
      <c r="C39" s="9">
        <v>70</v>
      </c>
      <c r="D39" s="25">
        <f t="shared" si="0"/>
        <v>2.05020062677562E-3</v>
      </c>
      <c r="E39" s="26">
        <f t="shared" si="2"/>
        <v>0.99048121137568468</v>
      </c>
      <c r="F39" s="27">
        <v>0.18502199999999999</v>
      </c>
      <c r="G39" s="25">
        <f t="shared" si="1"/>
        <v>1.9763045280625302E-3</v>
      </c>
      <c r="H39" s="25">
        <f t="shared" si="3"/>
        <v>0.99079365225358562</v>
      </c>
      <c r="I39" s="10">
        <f t="shared" si="4"/>
        <v>2643.1714285714284</v>
      </c>
    </row>
    <row r="40" spans="2:9" ht="17.100000000000001" customHeight="1">
      <c r="B40" s="37" t="s">
        <v>42</v>
      </c>
      <c r="C40" s="5">
        <v>77</v>
      </c>
      <c r="D40" s="21">
        <f t="shared" si="0"/>
        <v>2.2552206894531821E-3</v>
      </c>
      <c r="E40" s="22">
        <f t="shared" si="2"/>
        <v>0.99273643206513784</v>
      </c>
      <c r="F40" s="28">
        <v>0.204204</v>
      </c>
      <c r="G40" s="21">
        <f t="shared" si="1"/>
        <v>2.181196235304347E-3</v>
      </c>
      <c r="H40" s="21">
        <f t="shared" si="3"/>
        <v>0.99297484848888995</v>
      </c>
      <c r="I40" s="6">
        <f t="shared" si="4"/>
        <v>2652</v>
      </c>
    </row>
    <row r="41" spans="2:9" ht="17.100000000000001" customHeight="1">
      <c r="B41" s="37" t="s">
        <v>43</v>
      </c>
      <c r="C41" s="5">
        <v>64</v>
      </c>
      <c r="D41" s="21">
        <f t="shared" si="0"/>
        <v>1.874469144480567E-3</v>
      </c>
      <c r="E41" s="22">
        <f t="shared" si="2"/>
        <v>0.99461090120961837</v>
      </c>
      <c r="F41" s="28">
        <v>0.16972799999999999</v>
      </c>
      <c r="G41" s="21">
        <f t="shared" si="1"/>
        <v>1.8129423254477691E-3</v>
      </c>
      <c r="H41" s="21">
        <f t="shared" si="3"/>
        <v>0.99478779081433777</v>
      </c>
      <c r="I41" s="6">
        <f t="shared" si="4"/>
        <v>2652</v>
      </c>
    </row>
    <row r="42" spans="2:9" ht="17.100000000000001" customHeight="1">
      <c r="B42" s="37" t="s">
        <v>44</v>
      </c>
      <c r="C42" s="5">
        <v>52</v>
      </c>
      <c r="D42" s="21">
        <f t="shared" si="0"/>
        <v>1.5230061798904607E-3</v>
      </c>
      <c r="E42" s="22">
        <f t="shared" si="2"/>
        <v>0.9961339073895088</v>
      </c>
      <c r="F42" s="28">
        <v>0.137904</v>
      </c>
      <c r="G42" s="21">
        <f t="shared" si="1"/>
        <v>1.4730156394263125E-3</v>
      </c>
      <c r="H42" s="21">
        <f t="shared" si="3"/>
        <v>0.99626080645376414</v>
      </c>
      <c r="I42" s="6">
        <f t="shared" si="4"/>
        <v>2652</v>
      </c>
    </row>
    <row r="43" spans="2:9" ht="17.100000000000001" customHeight="1">
      <c r="B43" s="37" t="s">
        <v>45</v>
      </c>
      <c r="C43" s="5">
        <v>24</v>
      </c>
      <c r="D43" s="21">
        <f t="shared" si="0"/>
        <v>7.0292592918021267E-4</v>
      </c>
      <c r="E43" s="22">
        <f t="shared" si="2"/>
        <v>0.996836833318689</v>
      </c>
      <c r="F43" s="28">
        <v>6.3647999999999996E-2</v>
      </c>
      <c r="G43" s="21">
        <f t="shared" si="1"/>
        <v>6.7985337204291342E-4</v>
      </c>
      <c r="H43" s="21">
        <f t="shared" si="3"/>
        <v>0.99694065982580704</v>
      </c>
      <c r="I43" s="6">
        <f t="shared" si="4"/>
        <v>2651.9999999999995</v>
      </c>
    </row>
    <row r="44" spans="2:9" ht="17.100000000000001" customHeight="1">
      <c r="B44" s="38" t="s">
        <v>46</v>
      </c>
      <c r="C44" s="7">
        <v>26</v>
      </c>
      <c r="D44" s="23">
        <f t="shared" si="0"/>
        <v>7.6150308994523037E-4</v>
      </c>
      <c r="E44" s="24">
        <f t="shared" si="2"/>
        <v>0.99759833640863427</v>
      </c>
      <c r="F44" s="29">
        <v>6.8951999999999999E-2</v>
      </c>
      <c r="G44" s="23">
        <f t="shared" si="1"/>
        <v>7.3650781971315625E-4</v>
      </c>
      <c r="H44" s="23">
        <f t="shared" si="3"/>
        <v>0.99767716764552017</v>
      </c>
      <c r="I44" s="8">
        <f t="shared" si="4"/>
        <v>2652</v>
      </c>
    </row>
    <row r="45" spans="2:9" ht="17.100000000000001" customHeight="1">
      <c r="B45" s="39" t="s">
        <v>47</v>
      </c>
      <c r="C45" s="9">
        <v>14</v>
      </c>
      <c r="D45" s="25">
        <f t="shared" si="0"/>
        <v>4.1004012535512404E-4</v>
      </c>
      <c r="E45" s="26">
        <f t="shared" si="2"/>
        <v>0.99800837653398944</v>
      </c>
      <c r="F45" s="27">
        <v>3.7128000000000001E-2</v>
      </c>
      <c r="G45" s="25">
        <f t="shared" si="1"/>
        <v>3.9658113369169949E-4</v>
      </c>
      <c r="H45" s="25">
        <f t="shared" si="3"/>
        <v>0.99807374877921184</v>
      </c>
      <c r="I45" s="6">
        <f t="shared" si="4"/>
        <v>2652</v>
      </c>
    </row>
    <row r="46" spans="2:9" ht="17.100000000000001" customHeight="1">
      <c r="B46" s="37" t="s">
        <v>48</v>
      </c>
      <c r="C46" s="5">
        <v>32</v>
      </c>
      <c r="D46" s="21">
        <f t="shared" si="0"/>
        <v>9.3723457224028348E-4</v>
      </c>
      <c r="E46" s="22">
        <f t="shared" si="2"/>
        <v>0.9989456111062297</v>
      </c>
      <c r="F46" s="28">
        <v>8.4863999999999995E-2</v>
      </c>
      <c r="G46" s="21">
        <f t="shared" si="1"/>
        <v>9.0647116272388455E-4</v>
      </c>
      <c r="H46" s="21">
        <f t="shared" si="3"/>
        <v>0.99898021994193575</v>
      </c>
      <c r="I46" s="6">
        <f t="shared" si="4"/>
        <v>2652</v>
      </c>
    </row>
    <row r="47" spans="2:9" ht="17.100000000000001" customHeight="1">
      <c r="B47" s="37" t="s">
        <v>49</v>
      </c>
      <c r="C47" s="5">
        <v>11</v>
      </c>
      <c r="D47" s="21">
        <f t="shared" si="0"/>
        <v>3.2217438420759748E-4</v>
      </c>
      <c r="E47" s="22">
        <f t="shared" si="2"/>
        <v>0.99926778549043727</v>
      </c>
      <c r="F47" s="28">
        <v>2.9172E-2</v>
      </c>
      <c r="G47" s="21">
        <f t="shared" si="1"/>
        <v>3.1159946218633534E-4</v>
      </c>
      <c r="H47" s="21">
        <f t="shared" si="3"/>
        <v>0.99929181940412204</v>
      </c>
      <c r="I47" s="6">
        <f t="shared" si="4"/>
        <v>2652</v>
      </c>
    </row>
    <row r="48" spans="2:9" ht="17.100000000000001" customHeight="1">
      <c r="B48" s="37" t="s">
        <v>50</v>
      </c>
      <c r="C48" s="5">
        <v>8</v>
      </c>
      <c r="D48" s="21">
        <f t="shared" si="0"/>
        <v>2.3430864306007087E-4</v>
      </c>
      <c r="E48" s="22">
        <f t="shared" si="2"/>
        <v>0.99950209413349733</v>
      </c>
      <c r="F48" s="28">
        <v>2.1215999999999999E-2</v>
      </c>
      <c r="G48" s="21">
        <f t="shared" si="1"/>
        <v>2.2661779068097114E-4</v>
      </c>
      <c r="H48" s="21">
        <f t="shared" si="3"/>
        <v>0.99951843719480304</v>
      </c>
      <c r="I48" s="6">
        <f t="shared" si="4"/>
        <v>2652</v>
      </c>
    </row>
    <row r="49" spans="2:9" ht="17.100000000000001" customHeight="1">
      <c r="B49" s="37" t="s">
        <v>51</v>
      </c>
      <c r="C49" s="5">
        <v>6</v>
      </c>
      <c r="D49" s="21">
        <f t="shared" si="0"/>
        <v>1.7573148229505317E-4</v>
      </c>
      <c r="E49" s="22">
        <f t="shared" si="2"/>
        <v>0.99967782561579244</v>
      </c>
      <c r="F49" s="28">
        <v>1.5911999999999999E-2</v>
      </c>
      <c r="G49" s="21">
        <f t="shared" ref="G49" si="5">F49/$F$56</f>
        <v>1.6996334301072835E-4</v>
      </c>
      <c r="H49" s="21">
        <f t="shared" si="3"/>
        <v>0.99968840053781383</v>
      </c>
      <c r="I49" s="6">
        <f t="shared" si="4"/>
        <v>2651.9999999999995</v>
      </c>
    </row>
    <row r="50" spans="2:9" ht="17.100000000000001" customHeight="1">
      <c r="B50" s="38" t="s">
        <v>52</v>
      </c>
      <c r="C50" s="7" t="s">
        <v>64</v>
      </c>
      <c r="D50" s="23" t="s">
        <v>64</v>
      </c>
      <c r="E50" s="24" t="s">
        <v>64</v>
      </c>
      <c r="F50" s="7" t="s">
        <v>64</v>
      </c>
      <c r="G50" s="23" t="s">
        <v>64</v>
      </c>
      <c r="H50" s="23" t="s">
        <v>64</v>
      </c>
      <c r="I50" s="8" t="s">
        <v>64</v>
      </c>
    </row>
    <row r="51" spans="2:9" ht="17.100000000000001" customHeight="1">
      <c r="B51" s="37" t="s">
        <v>53</v>
      </c>
      <c r="C51" s="5" t="s">
        <v>64</v>
      </c>
      <c r="D51" s="21" t="s">
        <v>64</v>
      </c>
      <c r="E51" s="22" t="s">
        <v>64</v>
      </c>
      <c r="F51" s="5" t="s">
        <v>64</v>
      </c>
      <c r="G51" s="21" t="s">
        <v>64</v>
      </c>
      <c r="H51" s="21" t="s">
        <v>64</v>
      </c>
      <c r="I51" s="6" t="s">
        <v>64</v>
      </c>
    </row>
    <row r="52" spans="2:9" ht="17.100000000000001" customHeight="1">
      <c r="B52" s="37" t="s">
        <v>54</v>
      </c>
      <c r="C52" s="5" t="s">
        <v>64</v>
      </c>
      <c r="D52" s="21" t="s">
        <v>64</v>
      </c>
      <c r="E52" s="22" t="s">
        <v>64</v>
      </c>
      <c r="F52" s="5" t="s">
        <v>64</v>
      </c>
      <c r="G52" s="21" t="s">
        <v>64</v>
      </c>
      <c r="H52" s="21" t="s">
        <v>64</v>
      </c>
      <c r="I52" s="6" t="s">
        <v>64</v>
      </c>
    </row>
    <row r="53" spans="2:9" ht="17.100000000000001" customHeight="1">
      <c r="B53" s="37" t="s">
        <v>55</v>
      </c>
      <c r="C53" s="5" t="s">
        <v>64</v>
      </c>
      <c r="D53" s="21" t="s">
        <v>64</v>
      </c>
      <c r="E53" s="22" t="s">
        <v>64</v>
      </c>
      <c r="F53" s="5" t="s">
        <v>64</v>
      </c>
      <c r="G53" s="21" t="s">
        <v>64</v>
      </c>
      <c r="H53" s="21" t="s">
        <v>64</v>
      </c>
      <c r="I53" s="6" t="s">
        <v>64</v>
      </c>
    </row>
    <row r="54" spans="2:9" ht="17.100000000000001" customHeight="1">
      <c r="B54" s="37" t="s">
        <v>56</v>
      </c>
      <c r="C54" s="5" t="s">
        <v>64</v>
      </c>
      <c r="D54" s="21" t="s">
        <v>64</v>
      </c>
      <c r="E54" s="22" t="s">
        <v>64</v>
      </c>
      <c r="F54" s="5" t="s">
        <v>64</v>
      </c>
      <c r="G54" s="21" t="s">
        <v>64</v>
      </c>
      <c r="H54" s="21" t="s">
        <v>64</v>
      </c>
      <c r="I54" s="6" t="s">
        <v>64</v>
      </c>
    </row>
    <row r="55" spans="2:9" ht="17.100000000000001" customHeight="1" thickBot="1">
      <c r="B55" s="40" t="s">
        <v>57</v>
      </c>
      <c r="C55" s="11" t="s">
        <v>64</v>
      </c>
      <c r="D55" s="21" t="s">
        <v>64</v>
      </c>
      <c r="E55" s="22" t="s">
        <v>64</v>
      </c>
      <c r="F55" s="11" t="s">
        <v>64</v>
      </c>
      <c r="G55" s="21" t="s">
        <v>64</v>
      </c>
      <c r="H55" s="21" t="s">
        <v>64</v>
      </c>
      <c r="I55" s="6" t="s">
        <v>64</v>
      </c>
    </row>
    <row r="56" spans="2:9" ht="17.100000000000001" customHeight="1" thickTop="1" thickBot="1">
      <c r="B56" s="12" t="s">
        <v>8</v>
      </c>
      <c r="C56" s="13">
        <v>34143</v>
      </c>
      <c r="D56" s="14">
        <f t="shared" si="0"/>
        <v>1</v>
      </c>
      <c r="E56" s="15"/>
      <c r="F56" s="34">
        <v>93.620187259999994</v>
      </c>
      <c r="G56" s="14">
        <f t="shared" si="1"/>
        <v>1</v>
      </c>
      <c r="H56" s="15"/>
      <c r="I56" s="16">
        <f>F56*10^6/C56</f>
        <v>2742.0023799900414</v>
      </c>
    </row>
    <row r="57" spans="2:9" customFormat="1" ht="3" customHeight="1" thickTop="1"/>
    <row r="58" spans="2:9" ht="14.25" customHeight="1">
      <c r="B58" s="17" t="s">
        <v>65</v>
      </c>
      <c r="F58" s="35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44:E49 I44:I49 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</vt:lpstr>
      <vt:lpstr>I.3!Área_de_impresión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2017-06-16T10:16:25Z</dcterms:modified>
</cp:coreProperties>
</file>