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4" sheetId="190" r:id="rId1"/>
  </sheets>
  <calcPr calcId="145621"/>
</workbook>
</file>

<file path=xl/calcChain.xml><?xml version="1.0" encoding="utf-8"?>
<calcChain xmlns="http://schemas.openxmlformats.org/spreadsheetml/2006/main">
  <c r="D9" i="190" l="1"/>
  <c r="E9" i="190" s="1"/>
  <c r="E10" i="190" s="1"/>
  <c r="G9" i="190"/>
  <c r="H9" i="190" s="1"/>
  <c r="I9" i="190"/>
  <c r="D10" i="190"/>
  <c r="G10" i="190"/>
  <c r="I10" i="190"/>
  <c r="D11" i="190"/>
  <c r="E11" i="190" s="1"/>
  <c r="E12" i="190" s="1"/>
  <c r="G11" i="190"/>
  <c r="I11" i="190"/>
  <c r="D12" i="190"/>
  <c r="G12" i="190"/>
  <c r="I12" i="190"/>
  <c r="D13" i="190"/>
  <c r="E13" i="190" s="1"/>
  <c r="E14" i="190" s="1"/>
  <c r="G13" i="190"/>
  <c r="I13" i="190"/>
  <c r="D14" i="190"/>
  <c r="G14" i="190"/>
  <c r="I14" i="190"/>
  <c r="D15" i="190"/>
  <c r="E15" i="190" s="1"/>
  <c r="E16" i="190" s="1"/>
  <c r="G15" i="190"/>
  <c r="I15" i="190"/>
  <c r="D16" i="190"/>
  <c r="G16" i="190"/>
  <c r="I16" i="190"/>
  <c r="D17" i="190"/>
  <c r="E17" i="190" s="1"/>
  <c r="E18" i="190" s="1"/>
  <c r="G17" i="190"/>
  <c r="I17" i="190"/>
  <c r="D18" i="190"/>
  <c r="G18" i="190"/>
  <c r="I18" i="190"/>
  <c r="D19" i="190"/>
  <c r="E19" i="190" s="1"/>
  <c r="E20" i="190" s="1"/>
  <c r="G19" i="190"/>
  <c r="I19" i="190"/>
  <c r="D20" i="190"/>
  <c r="G20" i="190"/>
  <c r="I20" i="190"/>
  <c r="D21" i="190"/>
  <c r="E21" i="190" s="1"/>
  <c r="E22" i="190" s="1"/>
  <c r="G21" i="190"/>
  <c r="I21" i="190"/>
  <c r="D22" i="190"/>
  <c r="G22" i="190"/>
  <c r="I22" i="190"/>
  <c r="D23" i="190"/>
  <c r="E23" i="190" s="1"/>
  <c r="E24" i="190" s="1"/>
  <c r="G23" i="190"/>
  <c r="I23" i="190"/>
  <c r="D24" i="190"/>
  <c r="G24" i="190"/>
  <c r="I24" i="190"/>
  <c r="D25" i="190"/>
  <c r="E25" i="190" s="1"/>
  <c r="E26" i="190" s="1"/>
  <c r="G25" i="190"/>
  <c r="I25" i="190"/>
  <c r="D26" i="190"/>
  <c r="G26" i="190"/>
  <c r="I26" i="190"/>
  <c r="D27" i="190"/>
  <c r="E27" i="190" s="1"/>
  <c r="E28" i="190" s="1"/>
  <c r="G27" i="190"/>
  <c r="I27" i="190"/>
  <c r="D28" i="190"/>
  <c r="G28" i="190"/>
  <c r="I28" i="190"/>
  <c r="D29" i="190"/>
  <c r="E29" i="190" s="1"/>
  <c r="E30" i="190" s="1"/>
  <c r="G29" i="190"/>
  <c r="I29" i="190"/>
  <c r="D30" i="190"/>
  <c r="G30" i="190"/>
  <c r="I30" i="190"/>
  <c r="D31" i="190"/>
  <c r="E31" i="190" s="1"/>
  <c r="E32" i="190" s="1"/>
  <c r="G31" i="190"/>
  <c r="I31" i="190"/>
  <c r="D32" i="190"/>
  <c r="G32" i="190"/>
  <c r="I32" i="190"/>
  <c r="D33" i="190"/>
  <c r="E33" i="190" s="1"/>
  <c r="E34" i="190" s="1"/>
  <c r="G33" i="190"/>
  <c r="I33" i="190"/>
  <c r="D34" i="190"/>
  <c r="G34" i="190"/>
  <c r="I34" i="190"/>
  <c r="D35" i="190"/>
  <c r="E35" i="190" s="1"/>
  <c r="E36" i="190" s="1"/>
  <c r="G35" i="190"/>
  <c r="I35" i="190"/>
  <c r="D36" i="190"/>
  <c r="G36" i="190"/>
  <c r="I36" i="190"/>
  <c r="D37" i="190"/>
  <c r="E37" i="190" s="1"/>
  <c r="E38" i="190" s="1"/>
  <c r="G37" i="190"/>
  <c r="I37" i="190"/>
  <c r="D38" i="190"/>
  <c r="G38" i="190"/>
  <c r="I38" i="190"/>
  <c r="D39" i="190"/>
  <c r="E39" i="190" s="1"/>
  <c r="E40" i="190" s="1"/>
  <c r="G39" i="190"/>
  <c r="I39" i="190"/>
  <c r="D40" i="190"/>
  <c r="G40" i="190"/>
  <c r="I40" i="190"/>
  <c r="D41" i="190"/>
  <c r="E41" i="190" s="1"/>
  <c r="E42" i="190" s="1"/>
  <c r="G41" i="190"/>
  <c r="I41" i="190"/>
  <c r="D42" i="190"/>
  <c r="G42" i="190"/>
  <c r="I42" i="190"/>
  <c r="D43" i="190"/>
  <c r="E43" i="190" s="1"/>
  <c r="E44" i="190" s="1"/>
  <c r="G43" i="190"/>
  <c r="I43" i="190"/>
  <c r="D44" i="190"/>
  <c r="G44" i="190"/>
  <c r="I44" i="190"/>
  <c r="D45" i="190"/>
  <c r="E45" i="190" s="1"/>
  <c r="E46" i="190" s="1"/>
  <c r="G45" i="190"/>
  <c r="I45" i="190"/>
  <c r="D46" i="190"/>
  <c r="G46" i="190"/>
  <c r="I46" i="190"/>
  <c r="D47" i="190"/>
  <c r="E47" i="190" s="1"/>
  <c r="E48" i="190" s="1"/>
  <c r="G47" i="190"/>
  <c r="I47" i="190"/>
  <c r="D48" i="190"/>
  <c r="G48" i="190"/>
  <c r="I48" i="190"/>
  <c r="D49" i="190"/>
  <c r="E49" i="190" s="1"/>
  <c r="E50" i="190" s="1"/>
  <c r="G49" i="190"/>
  <c r="I49" i="190"/>
  <c r="D50" i="190"/>
  <c r="G50" i="190"/>
  <c r="I50" i="190"/>
  <c r="D51" i="190"/>
  <c r="E51" i="190" s="1"/>
  <c r="E52" i="190" s="1"/>
  <c r="G51" i="190"/>
  <c r="I51" i="190"/>
  <c r="D52" i="190"/>
  <c r="G52" i="190"/>
  <c r="I52" i="190"/>
  <c r="D53" i="190"/>
  <c r="E53" i="190" s="1"/>
  <c r="E54" i="190" s="1"/>
  <c r="G53" i="190"/>
  <c r="I53" i="190"/>
  <c r="D54" i="190"/>
  <c r="G54" i="190"/>
  <c r="I54" i="190"/>
  <c r="D55" i="190"/>
  <c r="E55" i="190" s="1"/>
  <c r="G55" i="190"/>
  <c r="I55" i="190"/>
  <c r="D56" i="190"/>
  <c r="G56" i="190"/>
  <c r="I56" i="190"/>
  <c r="H10" i="190" l="1"/>
  <c r="H11" i="190" s="1"/>
  <c r="H12" i="190" s="1"/>
  <c r="H13" i="190" s="1"/>
  <c r="H14" i="190" s="1"/>
  <c r="H15" i="190" s="1"/>
  <c r="H16" i="190" s="1"/>
  <c r="H17" i="190" s="1"/>
  <c r="H18" i="190" s="1"/>
  <c r="H19" i="190" s="1"/>
  <c r="H20" i="190" s="1"/>
  <c r="H21" i="190" s="1"/>
  <c r="H22" i="190" s="1"/>
  <c r="H23" i="190" s="1"/>
  <c r="H24" i="190" s="1"/>
  <c r="H25" i="190" s="1"/>
  <c r="H26" i="190" s="1"/>
  <c r="H27" i="190" s="1"/>
  <c r="H28" i="190" s="1"/>
  <c r="H29" i="190" s="1"/>
  <c r="H30" i="190" s="1"/>
  <c r="H31" i="190" s="1"/>
  <c r="H32" i="190" s="1"/>
  <c r="H33" i="190" s="1"/>
  <c r="H34" i="190" s="1"/>
  <c r="H35" i="190" s="1"/>
  <c r="H36" i="190" s="1"/>
  <c r="H37" i="190" s="1"/>
  <c r="H38" i="190" s="1"/>
  <c r="H39" i="190" s="1"/>
  <c r="H40" i="190" s="1"/>
  <c r="H41" i="190" s="1"/>
  <c r="H42" i="190" s="1"/>
  <c r="H43" i="190" s="1"/>
  <c r="H44" i="190" s="1"/>
  <c r="H45" i="190" s="1"/>
  <c r="H46" i="190" s="1"/>
  <c r="H47" i="190" s="1"/>
  <c r="H48" i="190" s="1"/>
  <c r="H49" i="190" s="1"/>
  <c r="H50" i="190" s="1"/>
  <c r="H51" i="190" s="1"/>
  <c r="H52" i="190" s="1"/>
  <c r="H53" i="190" s="1"/>
  <c r="H54" i="190" s="1"/>
  <c r="H55" i="19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<sst xmlns="http://schemas.openxmlformats.org/spreadsheetml/2006/main" count="70" uniqueCount="66">
  <si>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</si>
  <si>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</si>
  <si>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</si>
  <si>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</si>
  <si>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</si>
  <si>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</si>
  <si>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</si>
  <si>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</si>
  <si>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</si>
  <si>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</si>
  <si>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</si>
  <si>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</si>
  <si>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</si>
  <si>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</si>
  <si>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</si>
  <si>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</si>
  <si>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</si>
  <si>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</si>
  <si>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</si>
  <si>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</si>
  <si>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</si>
  <si>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</si>
  <si>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</si>
  <si>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</si>
  <si>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</si>
  <si>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</si>
  <si>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</si>
  <si>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</si>
  <si>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</si>
  <si>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</si>
  <si>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</si>
  <si>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</si>
  <si>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</si>
  <si>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</si>
  <si>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</si>
  <si>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</si>
  <si>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</si>
  <si>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</si>
  <si>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</si>
  <si>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</si>
  <si>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</si>
  <si>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</si>
  <si>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</si>
  <si>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</si>
  <si>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</si>
  <si>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</si>
  <si>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</si>
  <si>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</si>
  <si>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</si>
  <si>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</si>
  <si>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</si>
  <si>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</si>
  <si>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</si>
  <si>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</si>
  <si>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</si>
  <si>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</si>
  <si>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</si>
  <si>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</si>
  <si>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</si>
  <si>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</si>
  <si>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</si>
  <si>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</si>
  <si>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</si>
  <si>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</si>
  <si>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</si>
  <si>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I.4. REDUCCIÓN POR OBTENCIÓN DE RENDIMIENTOS DEL TRABAJO: REDUCCIÓN ADICIONAL PARA TRABAJADORES ACTIVOS QUE SEAN PERSONAS CON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</si>
</sst>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4368</v>
      </c>
      <c r="D9" s="20">
        <f t="shared" ref="D9:D56" si="0">C9/$C$56</f>
        <v>1.585020683649031E-2</v>
      </c>
      <c r="E9" s="21">
        <f>D9</f>
        <v>1.585020683649031E-2</v>
      </c>
      <c r="F9" s="29">
        <v>11.20301682</v>
      </c>
      <c r="G9" s="20">
        <f t="shared" ref="G9:G56" si="1">F9/$F$56</f>
        <v>1.0837772667269633E-2</v>
      </c>
      <c r="H9" s="20">
        <f>G9</f>
        <v>1.0837772667269633E-2</v>
      </c>
      <c r="I9" s="3">
        <f>F9*10^6/C9</f>
        <v>2564.7932280219779</v>
      </c>
      <c r="J9" s="4"/>
    </row>
    <row r="10" spans="2:10" ht="17.100000000000001" customHeight="1">
      <c r="B10" s="38" t="s">
        <v>12</v>
      </c>
      <c r="C10" s="5">
        <v>11279</v>
      </c>
      <c r="D10" s="22">
        <f t="shared" si="0"/>
        <v>4.0928224109151611E-2</v>
      </c>
      <c r="E10" s="23">
        <f t="shared" ref="E10:E55" si="2">D10+E9</f>
        <v>5.6778430945641917E-2</v>
      </c>
      <c r="F10" s="19">
        <v>35.98661087</v>
      </c>
      <c r="G10" s="22">
        <f t="shared" si="1"/>
        <v>3.4813364466104071E-2</v>
      </c>
      <c r="H10" s="22">
        <f t="shared" ref="H10:H55" si="3">G10+H9</f>
        <v>4.5651137133373702E-2</v>
      </c>
      <c r="I10" s="6">
        <f>F10*10^6/C10</f>
        <v>3190.5852353932082</v>
      </c>
    </row>
    <row r="11" spans="2:10" ht="17.100000000000001" customHeight="1">
      <c r="B11" s="38" t="s">
        <v>13</v>
      </c>
      <c r="C11" s="5">
        <v>7232</v>
      </c>
      <c r="D11" s="22">
        <f t="shared" si="0"/>
        <v>2.6242833297046231E-2</v>
      </c>
      <c r="E11" s="23">
        <f t="shared" si="2"/>
        <v>8.3021264242688145E-2</v>
      </c>
      <c r="F11" s="19">
        <v>26.2561614</v>
      </c>
      <c r="G11" s="22">
        <f t="shared" si="1"/>
        <v>2.540015006139569E-2</v>
      </c>
      <c r="H11" s="22">
        <f t="shared" si="3"/>
        <v>7.1051287194769386E-2</v>
      </c>
      <c r="I11" s="6">
        <f t="shared" ref="I11:I55" si="4">F11*10^6/C11</f>
        <v>3630.5532909292033</v>
      </c>
    </row>
    <row r="12" spans="2:10" ht="17.100000000000001" customHeight="1">
      <c r="B12" s="38" t="s">
        <v>14</v>
      </c>
      <c r="C12" s="5">
        <v>7542</v>
      </c>
      <c r="D12" s="22">
        <f t="shared" si="0"/>
        <v>2.736773350751143E-2</v>
      </c>
      <c r="E12" s="23">
        <f t="shared" si="2"/>
        <v>0.11038899775019957</v>
      </c>
      <c r="F12" s="19">
        <v>28.661856390000001</v>
      </c>
      <c r="G12" s="22">
        <f t="shared" si="1"/>
        <v>2.7727413853579259E-2</v>
      </c>
      <c r="H12" s="22">
        <f t="shared" si="3"/>
        <v>9.8778701048348641E-2</v>
      </c>
      <c r="I12" s="6">
        <f t="shared" si="4"/>
        <v>3800.2991766109785</v>
      </c>
    </row>
    <row r="13" spans="2:10" ht="17.100000000000001" customHeight="1">
      <c r="B13" s="38" t="s">
        <v>15</v>
      </c>
      <c r="C13" s="5">
        <v>8525</v>
      </c>
      <c r="D13" s="22">
        <f t="shared" si="0"/>
        <v>3.093475578779302E-2</v>
      </c>
      <c r="E13" s="23">
        <f t="shared" si="2"/>
        <v>0.14132375353799259</v>
      </c>
      <c r="F13" s="19">
        <v>33.296600050000002</v>
      </c>
      <c r="G13" s="22">
        <f t="shared" si="1"/>
        <v>3.2211054194855586E-2</v>
      </c>
      <c r="H13" s="22">
        <f t="shared" si="3"/>
        <v>0.13098975524320422</v>
      </c>
      <c r="I13" s="6">
        <f t="shared" si="4"/>
        <v>3905.7595366568917</v>
      </c>
    </row>
    <row r="14" spans="2:10" ht="17.100000000000001" customHeight="1">
      <c r="B14" s="39" t="s">
        <v>16</v>
      </c>
      <c r="C14" s="7">
        <v>9962</v>
      </c>
      <c r="D14" s="24">
        <f t="shared" si="0"/>
        <v>3.6149212569852672E-2</v>
      </c>
      <c r="E14" s="25">
        <f t="shared" si="2"/>
        <v>0.17747296610784527</v>
      </c>
      <c r="F14" s="30">
        <v>39.174225549999996</v>
      </c>
      <c r="G14" s="24">
        <f t="shared" si="1"/>
        <v>3.7897055565363831E-2</v>
      </c>
      <c r="H14" s="24">
        <f t="shared" si="3"/>
        <v>0.16888681080856804</v>
      </c>
      <c r="I14" s="6">
        <f t="shared" si="4"/>
        <v>3932.3655440674561</v>
      </c>
    </row>
    <row r="15" spans="2:10" ht="17.100000000000001" customHeight="1">
      <c r="B15" s="38" t="s">
        <v>17</v>
      </c>
      <c r="C15" s="5">
        <v>13068</v>
      </c>
      <c r="D15" s="22">
        <f t="shared" si="0"/>
        <v>4.7419986936642719E-2</v>
      </c>
      <c r="E15" s="23">
        <f t="shared" si="2"/>
        <v>0.22489295304448798</v>
      </c>
      <c r="F15" s="19">
        <v>49.978476239999999</v>
      </c>
      <c r="G15" s="22">
        <f t="shared" si="1"/>
        <v>4.8349062796966928E-2</v>
      </c>
      <c r="H15" s="22">
        <f t="shared" si="3"/>
        <v>0.21723587360553498</v>
      </c>
      <c r="I15" s="10">
        <f t="shared" si="4"/>
        <v>3824.4931313131315</v>
      </c>
    </row>
    <row r="16" spans="2:10" ht="17.100000000000001" customHeight="1">
      <c r="B16" s="38" t="s">
        <v>18</v>
      </c>
      <c r="C16" s="5">
        <v>15161</v>
      </c>
      <c r="D16" s="22">
        <f t="shared" si="0"/>
        <v>5.501487771246099E-2</v>
      </c>
      <c r="E16" s="23">
        <f t="shared" si="2"/>
        <v>0.27990783075694897</v>
      </c>
      <c r="F16" s="19">
        <v>57.3959726</v>
      </c>
      <c r="G16" s="22">
        <f t="shared" si="1"/>
        <v>5.552473169058731E-2</v>
      </c>
      <c r="H16" s="22">
        <f t="shared" si="3"/>
        <v>0.27276060529612228</v>
      </c>
      <c r="I16" s="6">
        <f t="shared" si="4"/>
        <v>3785.7643031462308</v>
      </c>
    </row>
    <row r="17" spans="2:9" ht="17.100000000000001" customHeight="1">
      <c r="B17" s="38" t="s">
        <v>19</v>
      </c>
      <c r="C17" s="5">
        <v>16255</v>
      </c>
      <c r="D17" s="22">
        <f t="shared" si="0"/>
        <v>5.8984686842296248E-2</v>
      </c>
      <c r="E17" s="23">
        <f t="shared" si="2"/>
        <v>0.33889251759924521</v>
      </c>
      <c r="F17" s="19">
        <v>61.947729789999997</v>
      </c>
      <c r="G17" s="22">
        <f t="shared" si="1"/>
        <v>5.9928091111932001E-2</v>
      </c>
      <c r="H17" s="22">
        <f t="shared" si="3"/>
        <v>0.33268869640805426</v>
      </c>
      <c r="I17" s="6">
        <f t="shared" si="4"/>
        <v>3810.9953731159644</v>
      </c>
    </row>
    <row r="18" spans="2:9" ht="17.100000000000001" customHeight="1">
      <c r="B18" s="38" t="s">
        <v>20</v>
      </c>
      <c r="C18" s="5">
        <v>16070</v>
      </c>
      <c r="D18" s="22">
        <f t="shared" si="0"/>
        <v>5.8313375426373465E-2</v>
      </c>
      <c r="E18" s="23">
        <f t="shared" si="2"/>
        <v>0.39720589302561871</v>
      </c>
      <c r="F18" s="19">
        <v>61.060337560000001</v>
      </c>
      <c r="G18" s="22">
        <f t="shared" si="1"/>
        <v>5.9069629912599314E-2</v>
      </c>
      <c r="H18" s="22">
        <f t="shared" si="3"/>
        <v>0.39175832632065355</v>
      </c>
      <c r="I18" s="6">
        <f t="shared" si="4"/>
        <v>3799.6476390790294</v>
      </c>
    </row>
    <row r="19" spans="2:9" ht="17.100000000000001" customHeight="1">
      <c r="B19" s="38" t="s">
        <v>21</v>
      </c>
      <c r="C19" s="5">
        <v>16164</v>
      </c>
      <c r="D19" s="22">
        <f t="shared" si="0"/>
        <v>5.8654474199869369E-2</v>
      </c>
      <c r="E19" s="23">
        <f t="shared" si="2"/>
        <v>0.45586036722548806</v>
      </c>
      <c r="F19" s="19">
        <v>61.269314880000003</v>
      </c>
      <c r="G19" s="22">
        <f t="shared" si="1"/>
        <v>5.9271794090620722E-2</v>
      </c>
      <c r="H19" s="22">
        <f t="shared" si="3"/>
        <v>0.45103012041127427</v>
      </c>
      <c r="I19" s="6">
        <f t="shared" si="4"/>
        <v>3790.4797624350408</v>
      </c>
    </row>
    <row r="20" spans="2:9" ht="17.100000000000001" customHeight="1">
      <c r="B20" s="39" t="s">
        <v>22</v>
      </c>
      <c r="C20" s="7">
        <v>16059</v>
      </c>
      <c r="D20" s="24">
        <f t="shared" si="0"/>
        <v>5.8273459612453733E-2</v>
      </c>
      <c r="E20" s="25">
        <f t="shared" si="2"/>
        <v>0.51413382683794184</v>
      </c>
      <c r="F20" s="30">
        <v>60.2483881</v>
      </c>
      <c r="G20" s="24">
        <f t="shared" si="1"/>
        <v>5.8284151875194E-2</v>
      </c>
      <c r="H20" s="24">
        <f t="shared" si="3"/>
        <v>0.50931427228646831</v>
      </c>
      <c r="I20" s="8">
        <f t="shared" si="4"/>
        <v>3751.6898997446915</v>
      </c>
    </row>
    <row r="21" spans="2:9" ht="17.100000000000001" customHeight="1">
      <c r="B21" s="40" t="s">
        <v>23</v>
      </c>
      <c r="C21" s="9">
        <v>14993</v>
      </c>
      <c r="D21" s="26">
        <f t="shared" si="0"/>
        <v>5.4405254372595982E-2</v>
      </c>
      <c r="E21" s="27">
        <f t="shared" si="2"/>
        <v>0.56853908121053787</v>
      </c>
      <c r="F21" s="31">
        <v>56.243054030000003</v>
      </c>
      <c r="G21" s="26">
        <f t="shared" si="1"/>
        <v>5.4409400921537059E-2</v>
      </c>
      <c r="H21" s="26">
        <f t="shared" si="3"/>
        <v>0.56372367320800532</v>
      </c>
      <c r="I21" s="6">
        <f t="shared" si="4"/>
        <v>3751.2875361835522</v>
      </c>
    </row>
    <row r="22" spans="2:9" ht="17.100000000000001" customHeight="1">
      <c r="B22" s="38" t="s">
        <v>24</v>
      </c>
      <c r="C22" s="5">
        <v>13583</v>
      </c>
      <c r="D22" s="22">
        <f t="shared" si="0"/>
        <v>4.9288772770157488E-2</v>
      </c>
      <c r="E22" s="23">
        <f t="shared" si="2"/>
        <v>0.6178278539806954</v>
      </c>
      <c r="F22" s="19">
        <v>50.884766259999999</v>
      </c>
      <c r="G22" s="22">
        <f t="shared" si="1"/>
        <v>4.9225805674817505E-2</v>
      </c>
      <c r="H22" s="22">
        <f t="shared" si="3"/>
        <v>0.61294947888282281</v>
      </c>
      <c r="I22" s="6">
        <f t="shared" si="4"/>
        <v>3746.209692998601</v>
      </c>
    </row>
    <row r="23" spans="2:9" ht="17.100000000000001" customHeight="1">
      <c r="B23" s="38" t="s">
        <v>25</v>
      </c>
      <c r="C23" s="5">
        <v>12120</v>
      </c>
      <c r="D23" s="22">
        <f t="shared" si="0"/>
        <v>4.3979969518833005E-2</v>
      </c>
      <c r="E23" s="23">
        <f t="shared" si="2"/>
        <v>0.66180782349952838</v>
      </c>
      <c r="F23" s="19">
        <v>45.775534630000003</v>
      </c>
      <c r="G23" s="22">
        <f t="shared" si="1"/>
        <v>4.4283146764272065E-2</v>
      </c>
      <c r="H23" s="22">
        <f t="shared" si="3"/>
        <v>0.65723262564709484</v>
      </c>
      <c r="I23" s="6">
        <f t="shared" si="4"/>
        <v>3776.8592929042907</v>
      </c>
    </row>
    <row r="24" spans="2:9" ht="17.100000000000001" customHeight="1">
      <c r="B24" s="38" t="s">
        <v>26</v>
      </c>
      <c r="C24" s="5">
        <v>10770</v>
      </c>
      <c r="D24" s="22">
        <f t="shared" si="0"/>
        <v>3.9081210537774871E-2</v>
      </c>
      <c r="E24" s="23">
        <f t="shared" si="2"/>
        <v>0.70088903403730329</v>
      </c>
      <c r="F24" s="19">
        <v>40.599895479999994</v>
      </c>
      <c r="G24" s="22">
        <f t="shared" si="1"/>
        <v>3.9276245371837958E-2</v>
      </c>
      <c r="H24" s="22">
        <f t="shared" si="3"/>
        <v>0.69650887101893277</v>
      </c>
      <c r="I24" s="6">
        <f t="shared" si="4"/>
        <v>3769.7210287836579</v>
      </c>
    </row>
    <row r="25" spans="2:9" ht="17.100000000000001" customHeight="1">
      <c r="B25" s="38" t="s">
        <v>27</v>
      </c>
      <c r="C25" s="5">
        <v>9350</v>
      </c>
      <c r="D25" s="22">
        <f t="shared" si="0"/>
        <v>3.3928441831772987E-2</v>
      </c>
      <c r="E25" s="23">
        <f t="shared" si="2"/>
        <v>0.73481747586907631</v>
      </c>
      <c r="F25" s="19">
        <v>35.27028104</v>
      </c>
      <c r="G25" s="22">
        <f t="shared" si="1"/>
        <v>3.4120388638515881E-2</v>
      </c>
      <c r="H25" s="22">
        <f t="shared" si="3"/>
        <v>0.73062925965744863</v>
      </c>
      <c r="I25" s="6">
        <f t="shared" si="4"/>
        <v>3772.2225711229944</v>
      </c>
    </row>
    <row r="26" spans="2:9" ht="17.100000000000001" customHeight="1">
      <c r="B26" s="39" t="s">
        <v>28</v>
      </c>
      <c r="C26" s="7">
        <v>8614</v>
      </c>
      <c r="D26" s="24">
        <f t="shared" si="0"/>
        <v>3.1257711009507222E-2</v>
      </c>
      <c r="E26" s="25">
        <f t="shared" si="2"/>
        <v>0.76607518687858356</v>
      </c>
      <c r="F26" s="32">
        <v>32.622892210000003</v>
      </c>
      <c r="G26" s="24">
        <f t="shared" si="1"/>
        <v>3.1559310782220303E-2</v>
      </c>
      <c r="H26" s="24">
        <f t="shared" si="3"/>
        <v>0.76218857043966892</v>
      </c>
      <c r="I26" s="6">
        <f t="shared" si="4"/>
        <v>3787.1943591827262</v>
      </c>
    </row>
    <row r="27" spans="2:9" ht="17.100000000000001" customHeight="1">
      <c r="B27" s="40" t="s">
        <v>29</v>
      </c>
      <c r="C27" s="9">
        <v>7416</v>
      </c>
      <c r="D27" s="26">
        <f t="shared" si="0"/>
        <v>2.6910516002612673E-2</v>
      </c>
      <c r="E27" s="27">
        <f t="shared" si="2"/>
        <v>0.79298570288119619</v>
      </c>
      <c r="F27" s="33">
        <v>28.186539549999999</v>
      </c>
      <c r="G27" s="26">
        <f t="shared" si="1"/>
        <v>2.7267593437381311E-2</v>
      </c>
      <c r="H27" s="26">
        <f t="shared" si="3"/>
        <v>0.7894561638770502</v>
      </c>
      <c r="I27" s="10">
        <f t="shared" si="4"/>
        <v>3800.7739414778857</v>
      </c>
    </row>
    <row r="28" spans="2:9" ht="17.100000000000001" customHeight="1">
      <c r="B28" s="38" t="s">
        <v>30</v>
      </c>
      <c r="C28" s="5">
        <v>6527</v>
      </c>
      <c r="D28" s="22">
        <f t="shared" si="0"/>
        <v>2.3684592495826984E-2</v>
      </c>
      <c r="E28" s="23">
        <f t="shared" si="2"/>
        <v>0.81667029537702318</v>
      </c>
      <c r="F28" s="34">
        <v>24.905806859999998</v>
      </c>
      <c r="G28" s="22">
        <f t="shared" si="1"/>
        <v>2.4093820189730331E-2</v>
      </c>
      <c r="H28" s="22">
        <f t="shared" si="3"/>
        <v>0.81354998406678058</v>
      </c>
      <c r="I28" s="6">
        <f t="shared" si="4"/>
        <v>3815.8122966140645</v>
      </c>
    </row>
    <row r="29" spans="2:9" ht="17.100000000000001" customHeight="1">
      <c r="B29" s="38" t="s">
        <v>31</v>
      </c>
      <c r="C29" s="5">
        <v>6007</v>
      </c>
      <c r="D29" s="22">
        <f t="shared" si="0"/>
        <v>2.1797663110530517E-2</v>
      </c>
      <c r="E29" s="23">
        <f t="shared" si="2"/>
        <v>0.83846795848755373</v>
      </c>
      <c r="F29" s="34">
        <v>22.59486935</v>
      </c>
      <c r="G29" s="22">
        <f t="shared" si="1"/>
        <v>2.1858224565439718E-2</v>
      </c>
      <c r="H29" s="22">
        <f t="shared" si="3"/>
        <v>0.83540820863222032</v>
      </c>
      <c r="I29" s="6">
        <f t="shared" si="4"/>
        <v>3761.4232312302315</v>
      </c>
    </row>
    <row r="30" spans="2:9" ht="17.100000000000001" customHeight="1">
      <c r="B30" s="38" t="s">
        <v>32</v>
      </c>
      <c r="C30" s="5">
        <v>10162</v>
      </c>
      <c r="D30" s="22">
        <f t="shared" si="0"/>
        <v>3.6874954641120547E-2</v>
      </c>
      <c r="E30" s="23">
        <f t="shared" si="2"/>
        <v>0.87534291312867429</v>
      </c>
      <c r="F30" s="34">
        <v>38.223939119999997</v>
      </c>
      <c r="G30" s="22">
        <f t="shared" si="1"/>
        <v>3.6977750661818104E-2</v>
      </c>
      <c r="H30" s="22">
        <f t="shared" si="3"/>
        <v>0.87238595929403839</v>
      </c>
      <c r="I30" s="6">
        <f t="shared" si="4"/>
        <v>3761.4582877386338</v>
      </c>
    </row>
    <row r="31" spans="2:9" ht="17.100000000000001" customHeight="1">
      <c r="B31" s="38" t="s">
        <v>33</v>
      </c>
      <c r="C31" s="5">
        <v>7388</v>
      </c>
      <c r="D31" s="22">
        <f t="shared" si="0"/>
        <v>2.6808912112635169E-2</v>
      </c>
      <c r="E31" s="23">
        <f t="shared" si="2"/>
        <v>0.90215182524130944</v>
      </c>
      <c r="F31" s="34">
        <v>27.74621745</v>
      </c>
      <c r="G31" s="22">
        <f t="shared" si="1"/>
        <v>2.6841626852054455E-2</v>
      </c>
      <c r="H31" s="22">
        <f t="shared" si="3"/>
        <v>0.89922758614609288</v>
      </c>
      <c r="I31" s="6">
        <f t="shared" si="4"/>
        <v>3755.5789726583648</v>
      </c>
    </row>
    <row r="32" spans="2:9" ht="17.100000000000001" customHeight="1">
      <c r="B32" s="39" t="s">
        <v>34</v>
      </c>
      <c r="C32" s="7">
        <v>5132</v>
      </c>
      <c r="D32" s="24">
        <f t="shared" si="0"/>
        <v>1.8622541548733579E-2</v>
      </c>
      <c r="E32" s="25">
        <f t="shared" si="2"/>
        <v>0.92077436679004299</v>
      </c>
      <c r="F32" s="32">
        <v>19.652948440000003</v>
      </c>
      <c r="G32" s="24">
        <f t="shared" si="1"/>
        <v>1.9012217053360755E-2</v>
      </c>
      <c r="H32" s="24">
        <f t="shared" si="3"/>
        <v>0.91823980319945364</v>
      </c>
      <c r="I32" s="8">
        <f t="shared" si="4"/>
        <v>3829.4911223694467</v>
      </c>
    </row>
    <row r="33" spans="2:9" ht="17.100000000000001" customHeight="1">
      <c r="B33" s="40" t="s">
        <v>35</v>
      </c>
      <c r="C33" s="9">
        <v>3874</v>
      </c>
      <c r="D33" s="26">
        <f t="shared" si="0"/>
        <v>1.4057623920458669E-2</v>
      </c>
      <c r="E33" s="27">
        <f t="shared" si="2"/>
        <v>0.9348319907105016</v>
      </c>
      <c r="F33" s="33">
        <v>14.825837199999999</v>
      </c>
      <c r="G33" s="26">
        <f t="shared" si="1"/>
        <v>1.4342480758281081E-2</v>
      </c>
      <c r="H33" s="26">
        <f t="shared" si="3"/>
        <v>0.93258228395773468</v>
      </c>
      <c r="I33" s="6">
        <f t="shared" si="4"/>
        <v>3827.0101187403197</v>
      </c>
    </row>
    <row r="34" spans="2:9" ht="17.100000000000001" customHeight="1">
      <c r="B34" s="38" t="s">
        <v>36</v>
      </c>
      <c r="C34" s="5">
        <v>3060</v>
      </c>
      <c r="D34" s="22">
        <f t="shared" si="0"/>
        <v>1.1103853690398433E-2</v>
      </c>
      <c r="E34" s="23">
        <f t="shared" si="2"/>
        <v>0.94593584440090006</v>
      </c>
      <c r="F34" s="34">
        <v>11.759042189999999</v>
      </c>
      <c r="G34" s="22">
        <f t="shared" si="1"/>
        <v>1.1375670329490091E-2</v>
      </c>
      <c r="H34" s="22">
        <f t="shared" si="3"/>
        <v>0.94395795428722473</v>
      </c>
      <c r="I34" s="6">
        <f t="shared" si="4"/>
        <v>3842.8242450980392</v>
      </c>
    </row>
    <row r="35" spans="2:9" ht="17.100000000000001" customHeight="1">
      <c r="B35" s="38" t="s">
        <v>37</v>
      </c>
      <c r="C35" s="5">
        <v>2417</v>
      </c>
      <c r="D35" s="22">
        <f t="shared" si="0"/>
        <v>8.7705929312722267E-3</v>
      </c>
      <c r="E35" s="23">
        <f t="shared" si="2"/>
        <v>0.95470643733217231</v>
      </c>
      <c r="F35" s="34">
        <v>9.3032670799999995</v>
      </c>
      <c r="G35" s="22">
        <f t="shared" si="1"/>
        <v>8.9999591445702534E-3</v>
      </c>
      <c r="H35" s="22">
        <f t="shared" si="3"/>
        <v>0.95295791343179503</v>
      </c>
      <c r="I35" s="6">
        <f t="shared" si="4"/>
        <v>3849.0968473314024</v>
      </c>
    </row>
    <row r="36" spans="2:9" ht="17.100000000000001" customHeight="1">
      <c r="B36" s="38" t="s">
        <v>38</v>
      </c>
      <c r="C36" s="5">
        <v>1901</v>
      </c>
      <c r="D36" s="22">
        <f t="shared" si="0"/>
        <v>6.8981783874011177E-3</v>
      </c>
      <c r="E36" s="23">
        <f t="shared" si="2"/>
        <v>0.96160461571957345</v>
      </c>
      <c r="F36" s="34">
        <v>7.3813076500000001</v>
      </c>
      <c r="G36" s="22">
        <f t="shared" si="1"/>
        <v>7.1406600189214244E-3</v>
      </c>
      <c r="H36" s="22">
        <f t="shared" si="3"/>
        <v>0.96009857345071647</v>
      </c>
      <c r="I36" s="6">
        <f t="shared" si="4"/>
        <v>3882.8551551814835</v>
      </c>
    </row>
    <row r="37" spans="2:9" ht="17.100000000000001" customHeight="1">
      <c r="B37" s="38" t="s">
        <v>39</v>
      </c>
      <c r="C37" s="5">
        <v>1544</v>
      </c>
      <c r="D37" s="22">
        <f t="shared" si="0"/>
        <v>5.6027287901879675E-3</v>
      </c>
      <c r="E37" s="23">
        <f t="shared" si="2"/>
        <v>0.96720734450976142</v>
      </c>
      <c r="F37" s="34">
        <v>5.8040866799999993</v>
      </c>
      <c r="G37" s="22">
        <f t="shared" si="1"/>
        <v>5.6148600854254308E-3</v>
      </c>
      <c r="H37" s="22">
        <f t="shared" si="3"/>
        <v>0.96571343353614192</v>
      </c>
      <c r="I37" s="6">
        <f t="shared" si="4"/>
        <v>3759.1234974093263</v>
      </c>
    </row>
    <row r="38" spans="2:9" ht="17.100000000000001" customHeight="1">
      <c r="B38" s="39" t="s">
        <v>40</v>
      </c>
      <c r="C38" s="7">
        <v>1311</v>
      </c>
      <c r="D38" s="24">
        <f t="shared" si="0"/>
        <v>4.7572392771608974E-3</v>
      </c>
      <c r="E38" s="25">
        <f t="shared" si="2"/>
        <v>0.9719645837869223</v>
      </c>
      <c r="F38" s="32">
        <v>5.0750530099999995</v>
      </c>
      <c r="G38" s="24">
        <f t="shared" si="1"/>
        <v>4.9095945922825518E-3</v>
      </c>
      <c r="H38" s="24">
        <f t="shared" si="3"/>
        <v>0.97062302812842449</v>
      </c>
      <c r="I38" s="6">
        <f t="shared" si="4"/>
        <v>3871.1312051868799</v>
      </c>
    </row>
    <row r="39" spans="2:9" ht="17.100000000000001" customHeight="1">
      <c r="B39" s="40" t="s">
        <v>41</v>
      </c>
      <c r="C39" s="9">
        <v>1040</v>
      </c>
      <c r="D39" s="26">
        <f t="shared" si="0"/>
        <v>3.7738587705929312E-3</v>
      </c>
      <c r="E39" s="27">
        <f t="shared" si="2"/>
        <v>0.97573844255751518</v>
      </c>
      <c r="F39" s="33">
        <v>3.9883334800000001</v>
      </c>
      <c r="G39" s="26">
        <f t="shared" si="1"/>
        <v>3.8583046220491504E-3</v>
      </c>
      <c r="H39" s="26">
        <f t="shared" si="3"/>
        <v>0.97448133275047366</v>
      </c>
      <c r="I39" s="10">
        <f t="shared" si="4"/>
        <v>3834.9360384615384</v>
      </c>
    </row>
    <row r="40" spans="2:9" ht="17.100000000000001" customHeight="1">
      <c r="B40" s="38" t="s">
        <v>42</v>
      </c>
      <c r="C40" s="5">
        <v>1651</v>
      </c>
      <c r="D40" s="22">
        <f t="shared" si="0"/>
        <v>5.9910007983162783E-3</v>
      </c>
      <c r="E40" s="23">
        <f t="shared" si="2"/>
        <v>0.98172944335583145</v>
      </c>
      <c r="F40" s="34">
        <v>6.45613189</v>
      </c>
      <c r="G40" s="22">
        <f t="shared" si="1"/>
        <v>6.2456471196951956E-3</v>
      </c>
      <c r="H40" s="22">
        <f t="shared" si="3"/>
        <v>0.98072697987016888</v>
      </c>
      <c r="I40" s="6">
        <f t="shared" si="4"/>
        <v>3910.4372440944881</v>
      </c>
    </row>
    <row r="41" spans="2:9" ht="17.100000000000001" customHeight="1">
      <c r="B41" s="38" t="s">
        <v>43</v>
      </c>
      <c r="C41" s="5">
        <v>1237</v>
      </c>
      <c r="D41" s="22">
        <f t="shared" si="0"/>
        <v>4.4887147107917844E-3</v>
      </c>
      <c r="E41" s="23">
        <f t="shared" si="2"/>
        <v>0.98621815806662327</v>
      </c>
      <c r="F41" s="34">
        <v>4.7452789000000006</v>
      </c>
      <c r="G41" s="22">
        <f t="shared" si="1"/>
        <v>4.5905718778516758E-3</v>
      </c>
      <c r="H41" s="22">
        <f t="shared" si="3"/>
        <v>0.9853175517480206</v>
      </c>
      <c r="I41" s="6">
        <f t="shared" si="4"/>
        <v>3836.1187550525469</v>
      </c>
    </row>
    <row r="42" spans="2:9" ht="17.100000000000001" customHeight="1">
      <c r="B42" s="38" t="s">
        <v>44</v>
      </c>
      <c r="C42" s="5">
        <v>872</v>
      </c>
      <c r="D42" s="22">
        <f t="shared" si="0"/>
        <v>3.1642354307279191E-3</v>
      </c>
      <c r="E42" s="23">
        <f t="shared" si="2"/>
        <v>0.98938239349735124</v>
      </c>
      <c r="F42" s="34">
        <v>3.46506633</v>
      </c>
      <c r="G42" s="22">
        <f t="shared" si="1"/>
        <v>3.352097186403251E-3</v>
      </c>
      <c r="H42" s="22">
        <f t="shared" si="3"/>
        <v>0.98866964893442388</v>
      </c>
      <c r="I42" s="6">
        <f t="shared" si="4"/>
        <v>3973.6999197247706</v>
      </c>
    </row>
    <row r="43" spans="2:9" ht="17.100000000000001" customHeight="1">
      <c r="B43" s="38" t="s">
        <v>45</v>
      </c>
      <c r="C43" s="5">
        <v>604</v>
      </c>
      <c r="D43" s="22">
        <f t="shared" si="0"/>
        <v>2.1917410552289717E-3</v>
      </c>
      <c r="E43" s="23">
        <f t="shared" si="2"/>
        <v>0.99157413455258026</v>
      </c>
      <c r="F43" s="34">
        <v>2.3500651800000001</v>
      </c>
      <c r="G43" s="22">
        <f t="shared" si="1"/>
        <v>2.2734476421241408E-3</v>
      </c>
      <c r="H43" s="22">
        <f t="shared" si="3"/>
        <v>0.990943096576548</v>
      </c>
      <c r="I43" s="6">
        <f t="shared" si="4"/>
        <v>3890.836390728477</v>
      </c>
    </row>
    <row r="44" spans="2:9" ht="17.100000000000001" customHeight="1">
      <c r="B44" s="39" t="s">
        <v>46</v>
      </c>
      <c r="C44" s="7">
        <v>477</v>
      </c>
      <c r="D44" s="24">
        <f t="shared" si="0"/>
        <v>1.7308948399738732E-3</v>
      </c>
      <c r="E44" s="25">
        <f t="shared" si="2"/>
        <v>0.99330502939255416</v>
      </c>
      <c r="F44" s="32">
        <v>1.85371456</v>
      </c>
      <c r="G44" s="24">
        <f t="shared" si="1"/>
        <v>1.7932791956022211E-3</v>
      </c>
      <c r="H44" s="24">
        <f t="shared" si="3"/>
        <v>0.99273637577215024</v>
      </c>
      <c r="I44" s="8">
        <f t="shared" si="4"/>
        <v>3886.1940461215936</v>
      </c>
    </row>
    <row r="45" spans="2:9" ht="17.100000000000001" customHeight="1">
      <c r="B45" s="40" t="s">
        <v>47</v>
      </c>
      <c r="C45" s="9">
        <v>330</v>
      </c>
      <c r="D45" s="26">
        <f t="shared" si="0"/>
        <v>1.1974744175919877E-3</v>
      </c>
      <c r="E45" s="27">
        <f t="shared" si="2"/>
        <v>0.99450250381014615</v>
      </c>
      <c r="F45" s="33">
        <v>1.2974697800000001</v>
      </c>
      <c r="G45" s="26">
        <f t="shared" si="1"/>
        <v>1.2551692766531385E-3</v>
      </c>
      <c r="H45" s="26">
        <f t="shared" si="3"/>
        <v>0.99399154504880338</v>
      </c>
      <c r="I45" s="6">
        <f t="shared" si="4"/>
        <v>3931.7266060606062</v>
      </c>
    </row>
    <row r="46" spans="2:9" ht="17.100000000000001" customHeight="1">
      <c r="B46" s="38" t="s">
        <v>48</v>
      </c>
      <c r="C46" s="5">
        <v>763</v>
      </c>
      <c r="D46" s="22">
        <f t="shared" si="0"/>
        <v>2.7687060018869295E-3</v>
      </c>
      <c r="E46" s="23">
        <f t="shared" si="2"/>
        <v>0.9972712098120331</v>
      </c>
      <c r="F46" s="34">
        <v>3.0595273399999998</v>
      </c>
      <c r="G46" s="22">
        <f t="shared" si="1"/>
        <v>2.9597797015729339E-3</v>
      </c>
      <c r="H46" s="22">
        <f t="shared" si="3"/>
        <v>0.99695132475037629</v>
      </c>
      <c r="I46" s="6">
        <f t="shared" si="4"/>
        <v>4009.8654521625162</v>
      </c>
    </row>
    <row r="47" spans="2:9" ht="17.100000000000001" customHeight="1">
      <c r="B47" s="38" t="s">
        <v>49</v>
      </c>
      <c r="C47" s="5">
        <v>281</v>
      </c>
      <c r="D47" s="22">
        <f t="shared" si="0"/>
        <v>1.0196676101313592E-3</v>
      </c>
      <c r="E47" s="23">
        <f t="shared" si="2"/>
        <v>0.99829087742216449</v>
      </c>
      <c r="F47" s="34">
        <v>1.12571238</v>
      </c>
      <c r="G47" s="22">
        <f t="shared" si="1"/>
        <v>1.0890115635094658E-3</v>
      </c>
      <c r="H47" s="22">
        <f t="shared" si="3"/>
        <v>0.99804033631388578</v>
      </c>
      <c r="I47" s="6">
        <f t="shared" si="4"/>
        <v>4006.0938790035584</v>
      </c>
    </row>
    <row r="48" spans="2:9" ht="17.100000000000001" customHeight="1">
      <c r="B48" s="38" t="s">
        <v>50</v>
      </c>
      <c r="C48" s="5">
        <v>134</v>
      </c>
      <c r="D48" s="22">
        <f t="shared" si="0"/>
        <v>4.8624718774947383E-4</v>
      </c>
      <c r="E48" s="23">
        <f t="shared" si="2"/>
        <v>0.99877712460991397</v>
      </c>
      <c r="F48" s="34">
        <v>0.52755565999999998</v>
      </c>
      <c r="G48" s="22">
        <f t="shared" si="1"/>
        <v>5.1035613034198677E-4</v>
      </c>
      <c r="H48" s="22">
        <f t="shared" si="3"/>
        <v>0.99855069244422778</v>
      </c>
      <c r="I48" s="6">
        <f t="shared" si="4"/>
        <v>3936.9825373134331</v>
      </c>
    </row>
    <row r="49" spans="2:9" ht="17.100000000000001" customHeight="1">
      <c r="B49" s="38" t="s">
        <v>51</v>
      </c>
      <c r="C49" s="5">
        <v>94</v>
      </c>
      <c r="D49" s="22">
        <f t="shared" si="0"/>
        <v>3.4109877349589957E-4</v>
      </c>
      <c r="E49" s="23">
        <f t="shared" si="2"/>
        <v>0.99911822338340983</v>
      </c>
      <c r="F49" s="34">
        <v>0.38004387000000001</v>
      </c>
      <c r="G49" s="22">
        <f t="shared" si="1"/>
        <v>3.6765356446634109E-4</v>
      </c>
      <c r="H49" s="22">
        <f t="shared" si="3"/>
        <v>0.99891834600869411</v>
      </c>
      <c r="I49" s="6">
        <f t="shared" si="4"/>
        <v>4043.0198936170214</v>
      </c>
    </row>
    <row r="50" spans="2:9" ht="17.100000000000001" customHeight="1">
      <c r="B50" s="39" t="s">
        <v>52</v>
      </c>
      <c r="C50" s="7">
        <v>62</v>
      </c>
      <c r="D50" s="24">
        <f t="shared" si="0"/>
        <v>2.2498004209304013E-4</v>
      </c>
      <c r="E50" s="25">
        <f t="shared" si="2"/>
        <v>0.99934320342550287</v>
      </c>
      <c r="F50" s="32">
        <v>0.272482</v>
      </c>
      <c r="G50" s="24">
        <f t="shared" si="1"/>
        <v>2.6359845918029815E-4</v>
      </c>
      <c r="H50" s="24">
        <f t="shared" si="3"/>
        <v>0.99918194446787445</v>
      </c>
      <c r="I50" s="6">
        <f t="shared" si="4"/>
        <v>4394.8709677419356</v>
      </c>
    </row>
    <row r="51" spans="2:9" ht="17.100000000000001" customHeight="1">
      <c r="B51" s="38" t="s">
        <v>53</v>
      </c>
      <c r="C51" s="5">
        <v>39</v>
      </c>
      <c r="D51" s="22">
        <f t="shared" si="0"/>
        <v>1.4151970389723493E-4</v>
      </c>
      <c r="E51" s="23">
        <f t="shared" si="2"/>
        <v>0.99948472312940007</v>
      </c>
      <c r="F51" s="34">
        <v>0.18696599999999999</v>
      </c>
      <c r="G51" s="22">
        <f t="shared" si="1"/>
        <v>1.8087047775303919E-4</v>
      </c>
      <c r="H51" s="22">
        <f t="shared" si="3"/>
        <v>0.99936281494562751</v>
      </c>
      <c r="I51" s="10">
        <f t="shared" si="4"/>
        <v>4794</v>
      </c>
    </row>
    <row r="52" spans="2:9" ht="17.100000000000001" customHeight="1">
      <c r="B52" s="38" t="s">
        <v>54</v>
      </c>
      <c r="C52" s="5">
        <v>89</v>
      </c>
      <c r="D52" s="22">
        <f t="shared" si="0"/>
        <v>3.2295522171420276E-4</v>
      </c>
      <c r="E52" s="23">
        <f t="shared" si="2"/>
        <v>0.99980767835111428</v>
      </c>
      <c r="F52" s="34">
        <v>0.42172096000000003</v>
      </c>
      <c r="G52" s="22">
        <f t="shared" si="1"/>
        <v>4.0797188533567784E-4</v>
      </c>
      <c r="H52" s="22">
        <f t="shared" si="3"/>
        <v>0.99977078683096321</v>
      </c>
      <c r="I52" s="6">
        <f t="shared" si="4"/>
        <v>4738.437752808989</v>
      </c>
    </row>
    <row r="53" spans="2:9" ht="17.100000000000001" customHeight="1">
      <c r="B53" s="38" t="s">
        <v>55</v>
      </c>
      <c r="C53" s="5">
        <v>17</v>
      </c>
      <c r="D53" s="22">
        <f t="shared" si="0"/>
        <v>6.1688076057769074E-5</v>
      </c>
      <c r="E53" s="23">
        <f t="shared" si="2"/>
        <v>0.99986936642717206</v>
      </c>
      <c r="F53" s="34">
        <v>7.1400000000000005E-2</v>
      </c>
      <c r="G53" s="22">
        <f t="shared" si="1"/>
        <v>6.9072195541258836E-5</v>
      </c>
      <c r="H53" s="22">
        <f t="shared" si="3"/>
        <v>0.99983985902650452</v>
      </c>
      <c r="I53" s="6">
        <f t="shared" si="4"/>
        <v>4200</v>
      </c>
    </row>
    <row r="54" spans="2:9" ht="17.100000000000001" customHeight="1">
      <c r="B54" s="38" t="s">
        <v>56</v>
      </c>
      <c r="C54" s="5">
        <v>16</v>
      </c>
      <c r="D54" s="22">
        <f t="shared" si="0"/>
        <v>5.8059365701429711E-5</v>
      </c>
      <c r="E54" s="23">
        <f t="shared" si="2"/>
        <v>0.99992742579287353</v>
      </c>
      <c r="F54" s="34">
        <v>8.0070000000000002E-2</v>
      </c>
      <c r="G54" s="22">
        <f t="shared" si="1"/>
        <v>7.7459533571268838E-5</v>
      </c>
      <c r="H54" s="22">
        <f t="shared" si="3"/>
        <v>0.99991731856007582</v>
      </c>
      <c r="I54" s="6">
        <f t="shared" si="4"/>
        <v>5004.375</v>
      </c>
    </row>
    <row r="55" spans="2:9" ht="17.100000000000001" customHeight="1" thickBot="1">
      <c r="B55" s="41" t="s">
        <v>57</v>
      </c>
      <c r="C55" s="11">
        <v>20</v>
      </c>
      <c r="D55" s="28">
        <f t="shared" si="0"/>
        <v>7.2574207126787144E-5</v>
      </c>
      <c r="E55" s="23">
        <f t="shared" si="2"/>
        <v>1.0000000000000002</v>
      </c>
      <c r="F55" s="35">
        <v>8.5467890000000005E-2</v>
      </c>
      <c r="G55" s="28">
        <f t="shared" si="1"/>
        <v>8.2681439924072841E-5</v>
      </c>
      <c r="H55" s="22">
        <f t="shared" si="3"/>
        <v>0.99999999999999989</v>
      </c>
      <c r="I55" s="6">
        <f t="shared" si="4"/>
        <v>4273.3945000000003</v>
      </c>
    </row>
    <row r="56" spans="2:9" ht="17.100000000000001" customHeight="1" thickTop="1" thickBot="1">
      <c r="B56" s="12" t="s">
        <v>8</v>
      </c>
      <c r="C56" s="13">
        <v>275580</v>
      </c>
      <c r="D56" s="14">
        <f t="shared" si="0"/>
        <v>1</v>
      </c>
      <c r="E56" s="15"/>
      <c r="F56" s="36">
        <v>1033.7010347000003</v>
      </c>
      <c r="G56" s="14">
        <f t="shared" si="1"/>
        <v>1</v>
      </c>
      <c r="H56" s="15"/>
      <c r="I56" s="16">
        <f>F56*10^6/C56</f>
        <v>3751.0016499746002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2017-06-16T10:17:10Z</dcterms:modified>
</cp:coreProperties>
</file>