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5" sheetId="221" r:id="rId1"/>
  </sheets>
  <definedNames>
    <definedName name="_xlnm.Print_Area" localSheetId="0">I.5!$A$1:$I$58</definedName>
  </definedNames>
  <calcPr calcId="145621"/>
</workbook>
</file>

<file path=xl/calcChain.xml><?xml version="1.0" encoding="utf-8"?>
<calcChain xmlns="http://schemas.openxmlformats.org/spreadsheetml/2006/main">
  <c r="I56" i="221" l="1"/>
  <c r="I11" i="221"/>
  <c r="I12" i="221"/>
  <c r="I13" i="221"/>
  <c r="I14" i="221"/>
  <c r="I15" i="221"/>
  <c r="I16" i="221"/>
  <c r="I17" i="221"/>
  <c r="I18" i="221"/>
  <c r="I19" i="221"/>
  <c r="I20" i="221"/>
  <c r="I21" i="221"/>
  <c r="I22" i="221"/>
  <c r="I23" i="221"/>
  <c r="I24" i="221"/>
  <c r="I25" i="221"/>
  <c r="I26" i="221"/>
  <c r="I27" i="221"/>
  <c r="I28" i="221"/>
  <c r="I29" i="221"/>
  <c r="I30" i="221"/>
  <c r="I31" i="221"/>
  <c r="I32" i="221"/>
  <c r="I33" i="221"/>
  <c r="I34" i="221"/>
  <c r="I35" i="221"/>
  <c r="I36" i="221"/>
  <c r="I37" i="221"/>
  <c r="I38" i="221"/>
  <c r="I39" i="221"/>
  <c r="I40" i="221"/>
  <c r="I41" i="221"/>
  <c r="I42" i="221"/>
  <c r="I43" i="221"/>
  <c r="I44" i="221"/>
  <c r="I45" i="221"/>
  <c r="I46" i="221"/>
  <c r="I47" i="221"/>
  <c r="I48" i="221"/>
  <c r="I49" i="221"/>
  <c r="I50" i="221"/>
  <c r="I51" i="221"/>
  <c r="I52" i="221"/>
  <c r="I53" i="221"/>
  <c r="I54" i="221"/>
  <c r="I55" i="221"/>
  <c r="I10" i="221"/>
  <c r="I9" i="221"/>
  <c r="D9" i="221"/>
  <c r="E9" i="221" s="1"/>
  <c r="G9" i="221"/>
  <c r="H9" i="221" s="1"/>
  <c r="D10" i="221"/>
  <c r="E10" i="221" s="1"/>
  <c r="G10" i="221"/>
  <c r="H10" i="221" s="1"/>
  <c r="D11" i="221"/>
  <c r="G11" i="221"/>
  <c r="D12" i="221"/>
  <c r="G12" i="221"/>
  <c r="D13" i="221"/>
  <c r="G13" i="221"/>
  <c r="D14" i="221"/>
  <c r="G14" i="221"/>
  <c r="D15" i="221"/>
  <c r="G15" i="221"/>
  <c r="D16" i="221"/>
  <c r="G16" i="221"/>
  <c r="D17" i="221"/>
  <c r="G17" i="221"/>
  <c r="D18" i="221"/>
  <c r="G18" i="221"/>
  <c r="D19" i="221"/>
  <c r="G19" i="221"/>
  <c r="D20" i="221"/>
  <c r="G20" i="221"/>
  <c r="D21" i="221"/>
  <c r="G21" i="221"/>
  <c r="D22" i="221"/>
  <c r="G22" i="221"/>
  <c r="D23" i="221"/>
  <c r="G23" i="221"/>
  <c r="D24" i="221"/>
  <c r="G24" i="221"/>
  <c r="D25" i="221"/>
  <c r="G25" i="221"/>
  <c r="D26" i="221"/>
  <c r="G26" i="221"/>
  <c r="D27" i="221"/>
  <c r="G27" i="221"/>
  <c r="D28" i="221"/>
  <c r="G28" i="221"/>
  <c r="D29" i="221"/>
  <c r="G29" i="221"/>
  <c r="D30" i="221"/>
  <c r="G30" i="221"/>
  <c r="D31" i="221"/>
  <c r="G31" i="221"/>
  <c r="D32" i="221"/>
  <c r="G32" i="221"/>
  <c r="D33" i="221"/>
  <c r="G33" i="221"/>
  <c r="D34" i="221"/>
  <c r="G34" i="221"/>
  <c r="D35" i="221"/>
  <c r="G35" i="221"/>
  <c r="D36" i="221"/>
  <c r="G36" i="221"/>
  <c r="D37" i="221"/>
  <c r="G37" i="221"/>
  <c r="D38" i="221"/>
  <c r="G38" i="221"/>
  <c r="D39" i="221"/>
  <c r="G39" i="221"/>
  <c r="D40" i="221"/>
  <c r="G40" i="221"/>
  <c r="D41" i="221"/>
  <c r="G41" i="221"/>
  <c r="D42" i="221"/>
  <c r="G42" i="221"/>
  <c r="D43" i="221"/>
  <c r="G43" i="221"/>
  <c r="D44" i="221"/>
  <c r="G44" i="221"/>
  <c r="D45" i="221"/>
  <c r="G45" i="221"/>
  <c r="D46" i="221"/>
  <c r="G46" i="221"/>
  <c r="D47" i="221"/>
  <c r="G47" i="221"/>
  <c r="D48" i="221"/>
  <c r="G48" i="221"/>
  <c r="D49" i="221"/>
  <c r="G49" i="221"/>
  <c r="D50" i="221"/>
  <c r="G50" i="221"/>
  <c r="D51" i="221"/>
  <c r="G51" i="221"/>
  <c r="D52" i="221"/>
  <c r="G52" i="221"/>
  <c r="D53" i="221"/>
  <c r="G53" i="221"/>
  <c r="D54" i="221"/>
  <c r="G54" i="221"/>
  <c r="D55" i="221"/>
  <c r="G55" i="221"/>
  <c r="D56" i="221"/>
  <c r="G56" i="221"/>
  <c r="H11" i="221" l="1"/>
  <c r="H12" i="221" s="1"/>
  <c r="H13" i="221"/>
  <c r="H14" i="221" s="1"/>
  <c r="H15" i="221" s="1"/>
  <c r="H16" i="221" s="1"/>
  <c r="H17" i="221" s="1"/>
  <c r="H18" i="221" s="1"/>
  <c r="H19" i="221" s="1"/>
  <c r="H20" i="221" s="1"/>
  <c r="H21" i="221" s="1"/>
  <c r="H22" i="221" s="1"/>
  <c r="H23" i="221" s="1"/>
  <c r="H24" i="221" s="1"/>
  <c r="H25" i="221" s="1"/>
  <c r="H26" i="221" s="1"/>
  <c r="H27" i="221" s="1"/>
  <c r="H28" i="221" s="1"/>
  <c r="H29" i="221" s="1"/>
  <c r="H30" i="221" s="1"/>
  <c r="H31" i="221" s="1"/>
  <c r="H32" i="221" s="1"/>
  <c r="H33" i="221" s="1"/>
  <c r="H34" i="221" s="1"/>
  <c r="H35" i="221" s="1"/>
  <c r="H36" i="221" s="1"/>
  <c r="H37" i="221" s="1"/>
  <c r="H38" i="221" s="1"/>
  <c r="H39" i="221" s="1"/>
  <c r="H40" i="221" s="1"/>
  <c r="H41" i="221" s="1"/>
  <c r="H42" i="221" s="1"/>
  <c r="H43" i="221" s="1"/>
  <c r="H44" i="221" s="1"/>
  <c r="H45" i="221" s="1"/>
  <c r="H46" i="221" s="1"/>
  <c r="H47" i="221" s="1"/>
  <c r="H48" i="221" s="1"/>
  <c r="H49" i="221" s="1"/>
  <c r="H50" i="221" s="1"/>
  <c r="H51" i="221" s="1"/>
  <c r="H52" i="221" s="1"/>
  <c r="H53" i="221" s="1"/>
  <c r="H54" i="221" s="1"/>
  <c r="H55" i="221" s="1"/>
  <c r="E11" i="221"/>
  <c r="E12" i="221" s="1"/>
  <c r="E13" i="221" s="1"/>
  <c r="E14" i="221" s="1"/>
  <c r="E15" i="221" s="1"/>
  <c r="E16" i="221" s="1"/>
  <c r="E17" i="221" s="1"/>
  <c r="E18" i="221" s="1"/>
  <c r="E19" i="221" s="1"/>
  <c r="E20" i="221" s="1"/>
  <c r="E21" i="221" s="1"/>
  <c r="E22" i="221" s="1"/>
  <c r="E23" i="221" s="1"/>
  <c r="E24" i="221" s="1"/>
  <c r="E25" i="221" s="1"/>
  <c r="E26" i="221" s="1"/>
  <c r="E27" i="221" s="1"/>
  <c r="E28" i="221" s="1"/>
  <c r="E29" i="221" s="1"/>
  <c r="E30" i="221" s="1"/>
  <c r="E31" i="221" s="1"/>
  <c r="E32" i="221" s="1"/>
  <c r="E33" i="221" s="1"/>
  <c r="E34" i="221" s="1"/>
  <c r="E35" i="221" s="1"/>
  <c r="E36" i="221" s="1"/>
  <c r="E37" i="221" s="1"/>
  <c r="E38" i="221" s="1"/>
  <c r="E39" i="221" s="1"/>
  <c r="E40" i="221" s="1"/>
  <c r="E41" i="221" s="1"/>
  <c r="E42" i="221" s="1"/>
  <c r="E43" i="221" s="1"/>
  <c r="E44" i="221" s="1"/>
  <c r="E45" i="221" s="1"/>
  <c r="E46" i="221" s="1"/>
  <c r="E47" i="221" s="1"/>
  <c r="E48" i="221" s="1"/>
  <c r="E49" i="221" s="1"/>
  <c r="E50" i="221" s="1"/>
  <c r="E51" i="221" s="1"/>
  <c r="E52" i="221" s="1"/>
  <c r="E53" i="221" s="1"/>
  <c r="E54" i="221" s="1"/>
  <c r="E55" i="221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<sst xmlns="http://schemas.openxmlformats.org/spreadsheetml/2006/main" count="71" uniqueCount="67">
  <si>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</si>
  <si>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</si>
  <si>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</si>
  <si>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</si>
  <si>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</si>
  <si>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</si>
  <si>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</si>
  <si>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</si>
  <si>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</si>
  <si>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</si>
  <si>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</si>
  <si>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</si>
  <si>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</si>
  <si>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</si>
  <si>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</si>
  <si>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</si>
  <si>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</si>
  <si>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</si>
  <si>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</si>
  <si>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</si>
  <si>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</si>
  <si>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</si>
  <si>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</si>
  <si>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</si>
  <si>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</si>
  <si>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</si>
  <si>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</si>
  <si>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</si>
  <si>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</si>
  <si>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</si>
  <si>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</si>
  <si>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</si>
  <si>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</si>
  <si>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</si>
  <si>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</si>
  <si>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</si>
  <si>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</si>
  <si>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</si>
  <si>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</si>
  <si>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</si>
  <si>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</si>
  <si>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</si>
  <si>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</si>
  <si>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</si>
  <si>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</si>
  <si>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</si>
  <si>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</si>
  <si>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</si>
  <si>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</si>
  <si>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</si>
  <si>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</si>
  <si>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</si>
  <si>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</si>
  <si>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</si>
  <si>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</si>
  <si>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</si>
  <si>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</si>
  <si>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</si>
  <si>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</si>
  <si>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</si>
  <si>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</si>
  <si>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</si>
  <si>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</si>
  <si>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* Suma de la reducción aplicable con carácter general y de las reducciones adicionales por prolongación de la actividad  laboral, por movilidad geográfica y para trabajadores activos con discapacidad.</t>
  </si>
  <si>
    <t>(millones euros)</t>
  </si>
  <si>
    <t>IRPF  2014</t>
  </si>
  <si>
    <r>
      <t>I.5. TOTAL REDUCCIÓN POR OBTENCIÓN DE RENDIMIENTOS DEL TRABAJO</t>
    </r>
    <r>
      <rPr>
        <b/>
        <vertAlign val="superscript"/>
        <sz val="11"/>
        <color theme="0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</si>
</sst>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vertAlign val="superscript"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6" fillId="2" borderId="34" xfId="0" applyFont="1" applyFill="1" applyBorder="1" applyAlignment="1" applyProtection="1">
      <alignment horizontal="centerContinuous" vertical="center"/>
    </xf>
    <xf numFmtId="3" fontId="6" fillId="2" borderId="35" xfId="0" applyNumberFormat="1" applyFont="1" applyFill="1" applyBorder="1" applyAlignment="1" applyProtection="1">
      <alignment horizontal="right" vertical="center" indent="1"/>
    </xf>
    <xf numFmtId="9" fontId="6" fillId="2" borderId="35" xfId="0" applyNumberFormat="1" applyFont="1" applyFill="1" applyBorder="1" applyAlignment="1" applyProtection="1">
      <alignment horizontal="right" vertical="center" indent="1"/>
    </xf>
    <xf numFmtId="0" fontId="6" fillId="2" borderId="35" xfId="0" applyFont="1" applyFill="1" applyBorder="1" applyAlignment="1" applyProtection="1">
      <alignment horizontal="right" vertical="center" indent="1"/>
    </xf>
    <xf numFmtId="3" fontId="6" fillId="3" borderId="3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13" xfId="0" applyNumberFormat="1" applyFont="1" applyBorder="1" applyAlignment="1">
      <alignment horizontal="right" vertical="center" indent="2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5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4" fontId="5" fillId="0" borderId="42" xfId="0" applyNumberFormat="1" applyFont="1" applyBorder="1" applyAlignment="1" applyProtection="1">
      <alignment horizontal="right" vertical="center" indent="1"/>
    </xf>
    <xf numFmtId="164" fontId="5" fillId="0" borderId="43" xfId="0" applyNumberFormat="1" applyFont="1" applyBorder="1" applyAlignment="1" applyProtection="1">
      <alignment horizontal="right" vertical="center" indent="1"/>
    </xf>
    <xf numFmtId="165" fontId="3" fillId="0" borderId="0" xfId="0" applyNumberFormat="1" applyFont="1"/>
    <xf numFmtId="165" fontId="5" fillId="0" borderId="25" xfId="0" applyNumberFormat="1" applyFont="1" applyBorder="1" applyAlignment="1">
      <alignment horizontal="right" vertical="center" indent="2"/>
    </xf>
    <xf numFmtId="165" fontId="5" fillId="0" borderId="0" xfId="0" applyNumberFormat="1" applyFont="1" applyBorder="1" applyAlignment="1">
      <alignment horizontal="right" vertical="center" indent="2"/>
    </xf>
    <xf numFmtId="165" fontId="5" fillId="0" borderId="39" xfId="0" applyNumberFormat="1" applyFont="1" applyBorder="1" applyAlignment="1">
      <alignment horizontal="right" vertical="center" indent="2"/>
    </xf>
    <xf numFmtId="165" fontId="5" fillId="0" borderId="41" xfId="0" applyNumberFormat="1" applyFont="1" applyBorder="1" applyAlignment="1">
      <alignment horizontal="right" vertical="center" indent="2"/>
    </xf>
    <xf numFmtId="165" fontId="5" fillId="0" borderId="27" xfId="0" applyNumberFormat="1" applyFont="1" applyBorder="1" applyAlignment="1">
      <alignment horizontal="right" vertical="center" indent="2"/>
    </xf>
    <xf numFmtId="165" fontId="5" fillId="0" borderId="30" xfId="0" applyNumberFormat="1" applyFont="1" applyBorder="1" applyAlignment="1">
      <alignment horizontal="right" vertical="center" indent="2"/>
    </xf>
    <xf numFmtId="165" fontId="6" fillId="2" borderId="44" xfId="0" applyNumberFormat="1" applyFont="1" applyFill="1" applyBorder="1" applyAlignment="1" applyProtection="1">
      <alignment horizontal="right" vertical="center" indent="2"/>
    </xf>
    <xf numFmtId="0" fontId="6" fillId="4" borderId="2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8" borderId="18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center"/>
    </xf>
    <xf numFmtId="0" fontId="6" fillId="8" borderId="22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/>
    <xf numFmtId="0" fontId="6" fillId="9" borderId="15" xfId="0" applyFont="1" applyFill="1" applyBorder="1" applyAlignment="1">
      <alignment horizontal="center"/>
    </xf>
    <xf numFmtId="0" fontId="6" fillId="9" borderId="18" xfId="0" applyFont="1" applyFill="1" applyBorder="1"/>
    <xf numFmtId="0" fontId="6" fillId="9" borderId="12" xfId="0" applyFont="1" applyFill="1" applyBorder="1" applyAlignment="1" applyProtection="1">
      <alignment horizontal="centerContinuous"/>
    </xf>
    <xf numFmtId="0" fontId="6" fillId="9" borderId="16" xfId="0" applyFont="1" applyFill="1" applyBorder="1" applyAlignment="1" applyProtection="1">
      <alignment horizontal="centerContinuous"/>
    </xf>
    <xf numFmtId="0" fontId="6" fillId="9" borderId="21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17" xfId="0" applyFont="1" applyFill="1" applyBorder="1" applyAlignment="1" applyProtection="1">
      <alignment horizontal="centerContinuous" vertical="center"/>
    </xf>
    <xf numFmtId="0" fontId="6" fillId="9" borderId="18" xfId="0" applyFont="1" applyFill="1" applyBorder="1" applyAlignment="1" applyProtection="1">
      <alignment horizontal="centerContinuous" vertical="center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top"/>
    </xf>
    <xf numFmtId="0" fontId="6" fillId="9" borderId="23" xfId="0" applyFont="1" applyFill="1" applyBorder="1" applyAlignment="1" applyProtection="1">
      <alignment horizontal="centerContinuous" vertical="top"/>
    </xf>
    <xf numFmtId="0" fontId="6" fillId="7" borderId="4" xfId="0" applyFont="1" applyFill="1" applyBorder="1" applyAlignment="1" applyProtection="1">
      <alignment horizontal="centerContinuous"/>
    </xf>
    <xf numFmtId="0" fontId="6" fillId="7" borderId="10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 applyProtection="1">
      <alignment horizontal="centerContinuous" vertical="top"/>
    </xf>
    <xf numFmtId="0" fontId="6" fillId="7" borderId="20" xfId="0" applyFont="1" applyFill="1" applyBorder="1" applyAlignment="1" applyProtection="1">
      <alignment horizontal="centerContinuous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18" xfId="0" applyFont="1" applyFill="1" applyBorder="1" applyAlignment="1">
      <alignment horizontal="center" vertical="center"/>
    </xf>
    <xf numFmtId="0" fontId="4" fillId="5" borderId="37" xfId="0" applyFont="1" applyFill="1" applyBorder="1" applyAlignment="1" applyProtection="1">
      <alignment horizontal="center"/>
    </xf>
    <xf numFmtId="0" fontId="4" fillId="5" borderId="35" xfId="0" applyFont="1" applyFill="1" applyBorder="1" applyAlignment="1" applyProtection="1">
      <alignment horizontal="center"/>
    </xf>
    <xf numFmtId="0" fontId="4" fillId="5" borderId="36" xfId="0" applyFont="1" applyFill="1" applyBorder="1" applyAlignment="1" applyProtection="1">
      <alignment horizontal="center"/>
    </xf>
    <xf numFmtId="3" fontId="8" fillId="0" borderId="2" xfId="0" applyNumberFormat="1" applyFont="1" applyBorder="1" applyAlignment="1">
      <alignment horizontal="justify" wrapText="1"/>
    </xf>
    <xf numFmtId="0" fontId="0" fillId="0" borderId="2" xfId="0" applyBorder="1" applyAlignment="1">
      <alignment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O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5" ht="15" customHeight="1" thickBot="1"/>
    <row r="2" spans="2:15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5" ht="9.9499999999999993" customHeight="1" thickTop="1" thickBot="1"/>
    <row r="4" spans="2:15" s="18" customFormat="1" ht="20.100000000000001" customHeight="1" thickTop="1" thickBot="1">
      <c r="B4" s="68" t="s">
        <v>66</v>
      </c>
      <c r="C4" s="69"/>
      <c r="D4" s="69"/>
      <c r="E4" s="69"/>
      <c r="F4" s="69"/>
      <c r="G4" s="70"/>
      <c r="H4" s="69"/>
      <c r="I4" s="70"/>
    </row>
    <row r="5" spans="2:15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5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5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64</v>
      </c>
      <c r="G7" s="53" t="s">
        <v>5</v>
      </c>
      <c r="H7" s="54"/>
      <c r="I7" s="56" t="s">
        <v>62</v>
      </c>
    </row>
    <row r="8" spans="2:15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5" ht="17.100000000000001" customHeight="1">
      <c r="B9" s="37" t="s">
        <v>11</v>
      </c>
      <c r="C9" s="2">
        <v>296504</v>
      </c>
      <c r="D9" s="20">
        <f t="shared" ref="D9:D56" si="0">C9/$C$56</f>
        <v>1.7007838930538571E-2</v>
      </c>
      <c r="E9" s="21">
        <f>D9</f>
        <v>1.7007838930538571E-2</v>
      </c>
      <c r="F9" s="19">
        <v>713.04117029000008</v>
      </c>
      <c r="G9" s="20">
        <f t="shared" ref="G9:G56" si="1">F9/$F$56</f>
        <v>1.3580632869842015E-2</v>
      </c>
      <c r="H9" s="20">
        <f>G9</f>
        <v>1.3580632869842015E-2</v>
      </c>
      <c r="I9" s="3">
        <f>F9*10^6/C9</f>
        <v>2404.8281651849557</v>
      </c>
      <c r="J9" s="4"/>
      <c r="K9" s="29"/>
      <c r="L9" s="29"/>
      <c r="M9" s="29"/>
      <c r="N9" s="29"/>
      <c r="O9" s="29"/>
    </row>
    <row r="10" spans="2:15" ht="17.100000000000001" customHeight="1">
      <c r="B10" s="38" t="s">
        <v>12</v>
      </c>
      <c r="C10" s="5">
        <v>852952</v>
      </c>
      <c r="D10" s="22">
        <f t="shared" si="0"/>
        <v>4.8926389632115368E-2</v>
      </c>
      <c r="E10" s="23">
        <f t="shared" ref="E10:E55" si="2">D10+E9</f>
        <v>6.5934228562653935E-2</v>
      </c>
      <c r="F10" s="30">
        <v>2810.8074594899995</v>
      </c>
      <c r="G10" s="22">
        <f t="shared" si="1"/>
        <v>5.3534838892432962E-2</v>
      </c>
      <c r="H10" s="22">
        <f t="shared" ref="H10:H55" si="3">G10+H9</f>
        <v>6.7115471762274975E-2</v>
      </c>
      <c r="I10" s="6">
        <f>F10*10^6/C10</f>
        <v>3295.3876179316062</v>
      </c>
      <c r="K10" s="29"/>
      <c r="L10" s="29"/>
      <c r="M10" s="29"/>
      <c r="N10" s="29"/>
      <c r="O10" s="29"/>
    </row>
    <row r="11" spans="2:15" ht="17.100000000000001" customHeight="1">
      <c r="B11" s="38" t="s">
        <v>13</v>
      </c>
      <c r="C11" s="5">
        <v>673127</v>
      </c>
      <c r="D11" s="22">
        <f t="shared" si="0"/>
        <v>3.8611403541930753E-2</v>
      </c>
      <c r="E11" s="23">
        <f t="shared" si="2"/>
        <v>0.10454563210458469</v>
      </c>
      <c r="F11" s="31">
        <v>2622.3140709300005</v>
      </c>
      <c r="G11" s="22">
        <f t="shared" si="1"/>
        <v>4.9944780400600429E-2</v>
      </c>
      <c r="H11" s="22">
        <f t="shared" si="3"/>
        <v>0.11706025216287541</v>
      </c>
      <c r="I11" s="6">
        <f t="shared" ref="I11:I55" si="4">F11*10^6/C11</f>
        <v>3895.7196352694223</v>
      </c>
      <c r="K11" s="29"/>
      <c r="L11" s="29"/>
      <c r="M11" s="29"/>
      <c r="N11" s="29"/>
      <c r="O11" s="29"/>
    </row>
    <row r="12" spans="2:15" ht="17.100000000000001" customHeight="1">
      <c r="B12" s="38" t="s">
        <v>14</v>
      </c>
      <c r="C12" s="5">
        <v>750717</v>
      </c>
      <c r="D12" s="22">
        <f t="shared" si="0"/>
        <v>4.3062062631253284E-2</v>
      </c>
      <c r="E12" s="23">
        <f t="shared" si="2"/>
        <v>0.14760769473583796</v>
      </c>
      <c r="F12" s="31">
        <v>2978.7678600800004</v>
      </c>
      <c r="G12" s="22">
        <f t="shared" si="1"/>
        <v>5.6733824634247414E-2</v>
      </c>
      <c r="H12" s="22">
        <f t="shared" si="3"/>
        <v>0.17379407679712283</v>
      </c>
      <c r="I12" s="6">
        <f t="shared" si="4"/>
        <v>3967.8971704117535</v>
      </c>
      <c r="K12" s="29"/>
      <c r="L12" s="29"/>
      <c r="M12" s="29"/>
      <c r="N12" s="29"/>
      <c r="O12" s="29"/>
    </row>
    <row r="13" spans="2:15" ht="17.100000000000001" customHeight="1">
      <c r="B13" s="38" t="s">
        <v>15</v>
      </c>
      <c r="C13" s="5">
        <v>1003778</v>
      </c>
      <c r="D13" s="22">
        <f t="shared" si="0"/>
        <v>5.7577956944992799E-2</v>
      </c>
      <c r="E13" s="23">
        <f t="shared" si="2"/>
        <v>0.20518565168083075</v>
      </c>
      <c r="F13" s="31">
        <v>3995.6509580699999</v>
      </c>
      <c r="G13" s="22">
        <f t="shared" si="1"/>
        <v>7.6101452480663564E-2</v>
      </c>
      <c r="H13" s="22">
        <f t="shared" si="3"/>
        <v>0.24989552927778641</v>
      </c>
      <c r="I13" s="6">
        <f t="shared" si="4"/>
        <v>3980.6122051589095</v>
      </c>
      <c r="K13" s="29"/>
      <c r="L13" s="29"/>
      <c r="M13" s="29"/>
      <c r="N13" s="29"/>
      <c r="O13" s="29"/>
    </row>
    <row r="14" spans="2:15" ht="17.100000000000001" customHeight="1">
      <c r="B14" s="39" t="s">
        <v>16</v>
      </c>
      <c r="C14" s="7">
        <v>796705</v>
      </c>
      <c r="D14" s="24">
        <f t="shared" si="0"/>
        <v>4.5699991619521936E-2</v>
      </c>
      <c r="E14" s="25">
        <f t="shared" si="2"/>
        <v>0.25088564330035268</v>
      </c>
      <c r="F14" s="32">
        <v>2980.5994791800003</v>
      </c>
      <c r="G14" s="24">
        <f t="shared" si="1"/>
        <v>5.6768709781965285E-2</v>
      </c>
      <c r="H14" s="24">
        <f t="shared" si="3"/>
        <v>0.30666423905975171</v>
      </c>
      <c r="I14" s="6">
        <f t="shared" si="4"/>
        <v>3741.158244494512</v>
      </c>
      <c r="K14" s="29"/>
      <c r="L14" s="29"/>
      <c r="M14" s="29"/>
      <c r="N14" s="29"/>
      <c r="O14" s="29"/>
    </row>
    <row r="15" spans="2:15" ht="17.100000000000001" customHeight="1">
      <c r="B15" s="38" t="s">
        <v>17</v>
      </c>
      <c r="C15" s="5">
        <v>793989</v>
      </c>
      <c r="D15" s="22">
        <f t="shared" si="0"/>
        <v>4.5544198474959496E-2</v>
      </c>
      <c r="E15" s="23">
        <f t="shared" si="2"/>
        <v>0.29642984177531218</v>
      </c>
      <c r="F15" s="31">
        <v>2712.2483867599999</v>
      </c>
      <c r="G15" s="22">
        <f t="shared" si="1"/>
        <v>5.1657675779686184E-2</v>
      </c>
      <c r="H15" s="22">
        <f t="shared" si="3"/>
        <v>0.35832191483943787</v>
      </c>
      <c r="I15" s="10">
        <f t="shared" si="4"/>
        <v>3415.9772827583251</v>
      </c>
      <c r="K15" s="29"/>
      <c r="L15" s="29"/>
      <c r="M15" s="29"/>
      <c r="N15" s="29"/>
      <c r="O15" s="29"/>
    </row>
    <row r="16" spans="2:15" ht="17.100000000000001" customHeight="1">
      <c r="B16" s="38" t="s">
        <v>18</v>
      </c>
      <c r="C16" s="5">
        <v>738997</v>
      </c>
      <c r="D16" s="22">
        <f t="shared" si="0"/>
        <v>4.2389788826293108E-2</v>
      </c>
      <c r="E16" s="23">
        <f t="shared" si="2"/>
        <v>0.3388196306016053</v>
      </c>
      <c r="F16" s="31">
        <v>2283.6634997399997</v>
      </c>
      <c r="G16" s="22">
        <f t="shared" si="1"/>
        <v>4.3494817523108784E-2</v>
      </c>
      <c r="H16" s="22">
        <f t="shared" si="3"/>
        <v>0.40181673236254667</v>
      </c>
      <c r="I16" s="6">
        <f t="shared" si="4"/>
        <v>3090.2202576465124</v>
      </c>
      <c r="K16" s="29"/>
      <c r="L16" s="29"/>
      <c r="M16" s="29"/>
      <c r="N16" s="29"/>
      <c r="O16" s="29"/>
    </row>
    <row r="17" spans="2:15" ht="17.100000000000001" customHeight="1">
      <c r="B17" s="38" t="s">
        <v>19</v>
      </c>
      <c r="C17" s="5">
        <v>844411</v>
      </c>
      <c r="D17" s="22">
        <f t="shared" si="0"/>
        <v>4.8436467228688329E-2</v>
      </c>
      <c r="E17" s="23">
        <f t="shared" si="2"/>
        <v>0.38725609783029363</v>
      </c>
      <c r="F17" s="31">
        <v>2368.7046370499997</v>
      </c>
      <c r="G17" s="22">
        <f t="shared" si="1"/>
        <v>4.5114517075900695E-2</v>
      </c>
      <c r="H17" s="22">
        <f t="shared" si="3"/>
        <v>0.44693124943844736</v>
      </c>
      <c r="I17" s="6">
        <f t="shared" si="4"/>
        <v>2805.1560638717397</v>
      </c>
      <c r="K17" s="29"/>
      <c r="L17" s="29"/>
      <c r="M17" s="29"/>
      <c r="N17" s="29"/>
      <c r="O17" s="29"/>
    </row>
    <row r="18" spans="2:15" ht="17.100000000000001" customHeight="1">
      <c r="B18" s="38" t="s">
        <v>20</v>
      </c>
      <c r="C18" s="5">
        <v>871792</v>
      </c>
      <c r="D18" s="22">
        <f t="shared" si="0"/>
        <v>5.0007075509713464E-2</v>
      </c>
      <c r="E18" s="23">
        <f t="shared" si="2"/>
        <v>0.43726317334000708</v>
      </c>
      <c r="F18" s="31">
        <v>2388.8184483300001</v>
      </c>
      <c r="G18" s="22">
        <f t="shared" si="1"/>
        <v>4.5497606156852187E-2</v>
      </c>
      <c r="H18" s="22">
        <f t="shared" si="3"/>
        <v>0.49242885559529953</v>
      </c>
      <c r="I18" s="6">
        <f t="shared" si="4"/>
        <v>2740.1243052585937</v>
      </c>
      <c r="K18" s="29"/>
      <c r="L18" s="29"/>
      <c r="M18" s="29"/>
      <c r="N18" s="29"/>
      <c r="O18" s="29"/>
    </row>
    <row r="19" spans="2:15" ht="17.100000000000001" customHeight="1">
      <c r="B19" s="38" t="s">
        <v>21</v>
      </c>
      <c r="C19" s="5">
        <v>838585</v>
      </c>
      <c r="D19" s="22">
        <f t="shared" si="0"/>
        <v>4.8102280608577581E-2</v>
      </c>
      <c r="E19" s="23">
        <f t="shared" si="2"/>
        <v>0.48536545394858466</v>
      </c>
      <c r="F19" s="31">
        <v>2282.94876798</v>
      </c>
      <c r="G19" s="22">
        <f t="shared" si="1"/>
        <v>4.3481204691147024E-2</v>
      </c>
      <c r="H19" s="22">
        <f t="shared" si="3"/>
        <v>0.53591006028644661</v>
      </c>
      <c r="I19" s="6">
        <f t="shared" si="4"/>
        <v>2722.3820697722949</v>
      </c>
      <c r="K19" s="29"/>
      <c r="L19" s="29"/>
      <c r="M19" s="29"/>
      <c r="N19" s="29"/>
      <c r="O19" s="29"/>
    </row>
    <row r="20" spans="2:15" ht="17.100000000000001" customHeight="1">
      <c r="B20" s="39" t="s">
        <v>22</v>
      </c>
      <c r="C20" s="7">
        <v>777917</v>
      </c>
      <c r="D20" s="24">
        <f t="shared" si="0"/>
        <v>4.4622288526724001E-2</v>
      </c>
      <c r="E20" s="25">
        <f t="shared" si="2"/>
        <v>0.52998774247530867</v>
      </c>
      <c r="F20" s="32">
        <v>2116.6436332099997</v>
      </c>
      <c r="G20" s="24">
        <f t="shared" si="1"/>
        <v>4.0313745259930159E-2</v>
      </c>
      <c r="H20" s="24">
        <f t="shared" si="3"/>
        <v>0.57622380554637675</v>
      </c>
      <c r="I20" s="8">
        <f t="shared" si="4"/>
        <v>2720.9119137517241</v>
      </c>
      <c r="K20" s="29"/>
      <c r="L20" s="29"/>
      <c r="M20" s="29"/>
      <c r="N20" s="29"/>
      <c r="O20" s="29"/>
    </row>
    <row r="21" spans="2:15" ht="17.100000000000001" customHeight="1">
      <c r="B21" s="40" t="s">
        <v>23</v>
      </c>
      <c r="C21" s="9">
        <v>722649</v>
      </c>
      <c r="D21" s="26">
        <f t="shared" si="0"/>
        <v>4.1452047174118281E-2</v>
      </c>
      <c r="E21" s="27">
        <f t="shared" si="2"/>
        <v>0.57143978964942699</v>
      </c>
      <c r="F21" s="33">
        <v>1967.07407051</v>
      </c>
      <c r="G21" s="26">
        <f t="shared" si="1"/>
        <v>3.7465032725273309E-2</v>
      </c>
      <c r="H21" s="26">
        <f t="shared" si="3"/>
        <v>0.61368883827165011</v>
      </c>
      <c r="I21" s="6">
        <f t="shared" si="4"/>
        <v>2722.0325088805216</v>
      </c>
      <c r="K21" s="29"/>
      <c r="L21" s="29"/>
      <c r="M21" s="29"/>
      <c r="N21" s="29"/>
      <c r="O21" s="29"/>
    </row>
    <row r="22" spans="2:15" ht="17.100000000000001" customHeight="1">
      <c r="B22" s="38" t="s">
        <v>24</v>
      </c>
      <c r="C22" s="5">
        <v>684728</v>
      </c>
      <c r="D22" s="22">
        <f t="shared" si="0"/>
        <v>3.927685135859825E-2</v>
      </c>
      <c r="E22" s="23">
        <f t="shared" si="2"/>
        <v>0.61071664100802525</v>
      </c>
      <c r="F22" s="31">
        <v>1863.9608996900001</v>
      </c>
      <c r="G22" s="22">
        <f t="shared" si="1"/>
        <v>3.5501131936231646E-2</v>
      </c>
      <c r="H22" s="22">
        <f t="shared" si="3"/>
        <v>0.64918997020788172</v>
      </c>
      <c r="I22" s="6">
        <f t="shared" si="4"/>
        <v>2722.1917311545608</v>
      </c>
      <c r="K22" s="29"/>
      <c r="L22" s="29"/>
      <c r="M22" s="29"/>
      <c r="N22" s="29"/>
      <c r="O22" s="29"/>
    </row>
    <row r="23" spans="2:15" ht="17.100000000000001" customHeight="1">
      <c r="B23" s="38" t="s">
        <v>25</v>
      </c>
      <c r="C23" s="5">
        <v>649777</v>
      </c>
      <c r="D23" s="22">
        <f t="shared" si="0"/>
        <v>3.7272018444164536E-2</v>
      </c>
      <c r="E23" s="23">
        <f t="shared" si="2"/>
        <v>0.64798865945218975</v>
      </c>
      <c r="F23" s="31">
        <v>1767.5796142700001</v>
      </c>
      <c r="G23" s="22">
        <f t="shared" si="1"/>
        <v>3.3665447115563955E-2</v>
      </c>
      <c r="H23" s="22">
        <f t="shared" si="3"/>
        <v>0.68285541732344568</v>
      </c>
      <c r="I23" s="6">
        <f t="shared" si="4"/>
        <v>2720.2865202523326</v>
      </c>
      <c r="K23" s="29"/>
      <c r="L23" s="29"/>
      <c r="M23" s="29"/>
      <c r="N23" s="29"/>
      <c r="O23" s="29"/>
    </row>
    <row r="24" spans="2:15" ht="17.100000000000001" customHeight="1">
      <c r="B24" s="38" t="s">
        <v>26</v>
      </c>
      <c r="C24" s="5">
        <v>573735</v>
      </c>
      <c r="D24" s="22">
        <f t="shared" si="0"/>
        <v>3.2910154563893054E-2</v>
      </c>
      <c r="E24" s="23">
        <f t="shared" si="2"/>
        <v>0.68089881401608277</v>
      </c>
      <c r="F24" s="31">
        <v>1561.4171149099998</v>
      </c>
      <c r="G24" s="22">
        <f t="shared" si="1"/>
        <v>2.9738861482088555E-2</v>
      </c>
      <c r="H24" s="22">
        <f t="shared" si="3"/>
        <v>0.71259427880553428</v>
      </c>
      <c r="I24" s="6">
        <f t="shared" si="4"/>
        <v>2721.4953156248089</v>
      </c>
      <c r="K24" s="29"/>
      <c r="L24" s="29"/>
      <c r="M24" s="29"/>
      <c r="N24" s="29"/>
      <c r="O24" s="29"/>
    </row>
    <row r="25" spans="2:15" ht="17.100000000000001" customHeight="1">
      <c r="B25" s="38" t="s">
        <v>27</v>
      </c>
      <c r="C25" s="5">
        <v>534832</v>
      </c>
      <c r="D25" s="22">
        <f t="shared" si="0"/>
        <v>3.0678630004646833E-2</v>
      </c>
      <c r="E25" s="23">
        <f t="shared" si="2"/>
        <v>0.71157744402072964</v>
      </c>
      <c r="F25" s="31">
        <v>1453.0574347300001</v>
      </c>
      <c r="G25" s="22">
        <f t="shared" si="1"/>
        <v>2.7675035302431126E-2</v>
      </c>
      <c r="H25" s="22">
        <f t="shared" si="3"/>
        <v>0.74026931410796537</v>
      </c>
      <c r="I25" s="6">
        <f t="shared" si="4"/>
        <v>2716.8483462657432</v>
      </c>
      <c r="K25" s="29"/>
      <c r="L25" s="29"/>
      <c r="M25" s="29"/>
      <c r="N25" s="29"/>
      <c r="O25" s="29"/>
    </row>
    <row r="26" spans="2:15" ht="17.100000000000001" customHeight="1">
      <c r="B26" s="39" t="s">
        <v>28</v>
      </c>
      <c r="C26" s="7">
        <v>487894</v>
      </c>
      <c r="D26" s="24">
        <f t="shared" si="0"/>
        <v>2.7986207832529024E-2</v>
      </c>
      <c r="E26" s="25">
        <f t="shared" si="2"/>
        <v>0.73956365185325867</v>
      </c>
      <c r="F26" s="34">
        <v>1326.3170970200001</v>
      </c>
      <c r="G26" s="24">
        <f t="shared" si="1"/>
        <v>2.5261129811477118E-2</v>
      </c>
      <c r="H26" s="24">
        <f t="shared" si="3"/>
        <v>0.76553044391944247</v>
      </c>
      <c r="I26" s="6">
        <f t="shared" si="4"/>
        <v>2718.4533874571121</v>
      </c>
      <c r="K26" s="29"/>
      <c r="L26" s="29"/>
      <c r="M26" s="29"/>
      <c r="N26" s="29"/>
      <c r="O26" s="29"/>
    </row>
    <row r="27" spans="2:15" ht="17.100000000000001" customHeight="1">
      <c r="B27" s="40" t="s">
        <v>29</v>
      </c>
      <c r="C27" s="9">
        <v>438857</v>
      </c>
      <c r="D27" s="26">
        <f t="shared" si="0"/>
        <v>2.5173384404727644E-2</v>
      </c>
      <c r="E27" s="27">
        <f t="shared" si="2"/>
        <v>0.76473703625798628</v>
      </c>
      <c r="F27" s="35">
        <v>1191.5207077299999</v>
      </c>
      <c r="G27" s="26">
        <f t="shared" si="1"/>
        <v>2.269378818885627E-2</v>
      </c>
      <c r="H27" s="26">
        <f t="shared" si="3"/>
        <v>0.78822423210829873</v>
      </c>
      <c r="I27" s="10">
        <f t="shared" si="4"/>
        <v>2715.0545798061785</v>
      </c>
      <c r="K27" s="29"/>
      <c r="L27" s="29"/>
      <c r="M27" s="29"/>
      <c r="N27" s="29"/>
      <c r="O27" s="29"/>
    </row>
    <row r="28" spans="2:15" ht="17.100000000000001" customHeight="1">
      <c r="B28" s="38" t="s">
        <v>30</v>
      </c>
      <c r="C28" s="5">
        <v>403878</v>
      </c>
      <c r="D28" s="22">
        <f t="shared" si="0"/>
        <v>2.3166945375401538E-2</v>
      </c>
      <c r="E28" s="23">
        <f t="shared" si="2"/>
        <v>0.78790398163338782</v>
      </c>
      <c r="F28" s="30">
        <v>1095.5842969099999</v>
      </c>
      <c r="G28" s="22">
        <f t="shared" si="1"/>
        <v>2.0866576481477765E-2</v>
      </c>
      <c r="H28" s="22">
        <f t="shared" si="3"/>
        <v>0.80909080858977644</v>
      </c>
      <c r="I28" s="6">
        <f t="shared" si="4"/>
        <v>2712.6614891378085</v>
      </c>
      <c r="K28" s="29"/>
      <c r="L28" s="29"/>
      <c r="M28" s="29"/>
      <c r="N28" s="29"/>
      <c r="O28" s="29"/>
    </row>
    <row r="29" spans="2:15" ht="17.100000000000001" customHeight="1">
      <c r="B29" s="38" t="s">
        <v>31</v>
      </c>
      <c r="C29" s="5">
        <v>388533</v>
      </c>
      <c r="D29" s="22">
        <f t="shared" si="0"/>
        <v>2.2286737053122192E-2</v>
      </c>
      <c r="E29" s="23">
        <f t="shared" si="2"/>
        <v>0.81019071868651005</v>
      </c>
      <c r="F29" s="30">
        <v>1052.8148471499999</v>
      </c>
      <c r="G29" s="22">
        <f t="shared" si="1"/>
        <v>2.0051986497845429E-2</v>
      </c>
      <c r="H29" s="22">
        <f t="shared" si="3"/>
        <v>0.8291427950876219</v>
      </c>
      <c r="I29" s="6">
        <f t="shared" si="4"/>
        <v>2709.7179574193178</v>
      </c>
      <c r="K29" s="29"/>
      <c r="L29" s="29"/>
      <c r="M29" s="29"/>
      <c r="N29" s="29"/>
      <c r="O29" s="29"/>
    </row>
    <row r="30" spans="2:15" ht="17.100000000000001" customHeight="1">
      <c r="B30" s="38" t="s">
        <v>32</v>
      </c>
      <c r="C30" s="5">
        <v>666021</v>
      </c>
      <c r="D30" s="22">
        <f t="shared" si="0"/>
        <v>3.8203794526739034E-2</v>
      </c>
      <c r="E30" s="23">
        <f t="shared" si="2"/>
        <v>0.8483945132132491</v>
      </c>
      <c r="F30" s="30">
        <v>1805.1828588799999</v>
      </c>
      <c r="G30" s="22">
        <f t="shared" si="1"/>
        <v>3.4381641188278689E-2</v>
      </c>
      <c r="H30" s="22">
        <f t="shared" si="3"/>
        <v>0.86352443627590059</v>
      </c>
      <c r="I30" s="6">
        <f t="shared" si="4"/>
        <v>2710.3993100517851</v>
      </c>
      <c r="K30" s="29"/>
      <c r="L30" s="29"/>
      <c r="M30" s="29"/>
      <c r="N30" s="29"/>
      <c r="O30" s="29"/>
    </row>
    <row r="31" spans="2:15" ht="17.100000000000001" customHeight="1">
      <c r="B31" s="38" t="s">
        <v>33</v>
      </c>
      <c r="C31" s="5">
        <v>622594</v>
      </c>
      <c r="D31" s="22">
        <f t="shared" si="0"/>
        <v>3.5712767689878487E-2</v>
      </c>
      <c r="E31" s="23">
        <f t="shared" si="2"/>
        <v>0.88410728090312762</v>
      </c>
      <c r="F31" s="30">
        <v>1679.5825335099998</v>
      </c>
      <c r="G31" s="22">
        <f t="shared" si="1"/>
        <v>3.1989448453476378E-2</v>
      </c>
      <c r="H31" s="22">
        <f t="shared" si="3"/>
        <v>0.89551388472937699</v>
      </c>
      <c r="I31" s="6">
        <f t="shared" si="4"/>
        <v>2697.7171856940472</v>
      </c>
      <c r="K31" s="29"/>
      <c r="L31" s="29"/>
      <c r="M31" s="29"/>
      <c r="N31" s="29"/>
      <c r="O31" s="29"/>
    </row>
    <row r="32" spans="2:15" ht="17.100000000000001" customHeight="1">
      <c r="B32" s="39" t="s">
        <v>34</v>
      </c>
      <c r="C32" s="7">
        <v>392715</v>
      </c>
      <c r="D32" s="24">
        <f t="shared" si="0"/>
        <v>2.2526621784550817E-2</v>
      </c>
      <c r="E32" s="25">
        <f t="shared" si="2"/>
        <v>0.90663390268767841</v>
      </c>
      <c r="F32" s="34">
        <v>1062.0075753700003</v>
      </c>
      <c r="G32" s="24">
        <f t="shared" si="1"/>
        <v>2.02270718536844E-2</v>
      </c>
      <c r="H32" s="24">
        <f t="shared" si="3"/>
        <v>0.91574095658306143</v>
      </c>
      <c r="I32" s="8">
        <f t="shared" si="4"/>
        <v>2704.2704642552494</v>
      </c>
      <c r="K32" s="29"/>
      <c r="L32" s="29"/>
      <c r="M32" s="29"/>
      <c r="N32" s="29"/>
      <c r="O32" s="29"/>
    </row>
    <row r="33" spans="2:15" ht="17.100000000000001" customHeight="1">
      <c r="B33" s="40" t="s">
        <v>35</v>
      </c>
      <c r="C33" s="9">
        <v>275450</v>
      </c>
      <c r="D33" s="26">
        <f t="shared" si="0"/>
        <v>1.5800155253948848E-2</v>
      </c>
      <c r="E33" s="27">
        <f t="shared" si="2"/>
        <v>0.92243405794162725</v>
      </c>
      <c r="F33" s="35">
        <v>746.44580182000004</v>
      </c>
      <c r="G33" s="26">
        <f t="shared" si="1"/>
        <v>1.4216859859058881E-2</v>
      </c>
      <c r="H33" s="26">
        <f t="shared" si="3"/>
        <v>0.92995781644212028</v>
      </c>
      <c r="I33" s="6">
        <f t="shared" si="4"/>
        <v>2709.9139655835907</v>
      </c>
      <c r="K33" s="29"/>
      <c r="L33" s="29"/>
      <c r="M33" s="29"/>
      <c r="N33" s="29"/>
      <c r="O33" s="29"/>
    </row>
    <row r="34" spans="2:15" ht="17.100000000000001" customHeight="1">
      <c r="B34" s="38" t="s">
        <v>36</v>
      </c>
      <c r="C34" s="5">
        <v>207096</v>
      </c>
      <c r="D34" s="22">
        <f t="shared" si="0"/>
        <v>1.1879284634132476E-2</v>
      </c>
      <c r="E34" s="23">
        <f t="shared" si="2"/>
        <v>0.93431334257575971</v>
      </c>
      <c r="F34" s="30">
        <v>562.31936707999989</v>
      </c>
      <c r="G34" s="22">
        <f t="shared" si="1"/>
        <v>1.0709974680437471E-2</v>
      </c>
      <c r="H34" s="22">
        <f t="shared" si="3"/>
        <v>0.94066779112255772</v>
      </c>
      <c r="I34" s="6">
        <f t="shared" si="4"/>
        <v>2715.2594307953796</v>
      </c>
      <c r="K34" s="29"/>
      <c r="L34" s="29"/>
      <c r="M34" s="29"/>
      <c r="N34" s="29"/>
      <c r="O34" s="29"/>
    </row>
    <row r="35" spans="2:15" ht="17.100000000000001" customHeight="1">
      <c r="B35" s="38" t="s">
        <v>37</v>
      </c>
      <c r="C35" s="5">
        <v>165172</v>
      </c>
      <c r="D35" s="22">
        <f t="shared" si="0"/>
        <v>9.4744717502459226E-3</v>
      </c>
      <c r="E35" s="23">
        <f t="shared" si="2"/>
        <v>0.94378781432600567</v>
      </c>
      <c r="F35" s="30">
        <v>448.79780477000003</v>
      </c>
      <c r="G35" s="22">
        <f t="shared" si="1"/>
        <v>8.5478349264089884E-3</v>
      </c>
      <c r="H35" s="22">
        <f t="shared" si="3"/>
        <v>0.9492156260489667</v>
      </c>
      <c r="I35" s="6">
        <f t="shared" si="4"/>
        <v>2717.154268096288</v>
      </c>
      <c r="K35" s="29"/>
      <c r="L35" s="29"/>
      <c r="M35" s="29"/>
      <c r="N35" s="29"/>
      <c r="O35" s="29"/>
    </row>
    <row r="36" spans="2:15" ht="17.100000000000001" customHeight="1">
      <c r="B36" s="38" t="s">
        <v>38</v>
      </c>
      <c r="C36" s="5">
        <v>135137</v>
      </c>
      <c r="D36" s="22">
        <f t="shared" si="0"/>
        <v>7.7516267219200786E-3</v>
      </c>
      <c r="E36" s="23">
        <f t="shared" si="2"/>
        <v>0.95153944104792576</v>
      </c>
      <c r="F36" s="30">
        <v>367.11720420999995</v>
      </c>
      <c r="G36" s="22">
        <f t="shared" si="1"/>
        <v>6.992140395695675E-3</v>
      </c>
      <c r="H36" s="22">
        <f t="shared" si="3"/>
        <v>0.95620776644466232</v>
      </c>
      <c r="I36" s="6">
        <f t="shared" si="4"/>
        <v>2716.6298216624609</v>
      </c>
      <c r="K36" s="29"/>
      <c r="L36" s="29"/>
      <c r="M36" s="29"/>
      <c r="N36" s="29"/>
      <c r="O36" s="29"/>
    </row>
    <row r="37" spans="2:15" ht="17.100000000000001" customHeight="1">
      <c r="B37" s="38" t="s">
        <v>39</v>
      </c>
      <c r="C37" s="5">
        <v>112283</v>
      </c>
      <c r="D37" s="22">
        <f t="shared" si="0"/>
        <v>6.4406928022477349E-3</v>
      </c>
      <c r="E37" s="23">
        <f t="shared" si="2"/>
        <v>0.95798013385017344</v>
      </c>
      <c r="F37" s="30">
        <v>304.96924028000001</v>
      </c>
      <c r="G37" s="22">
        <f t="shared" si="1"/>
        <v>5.8084658521931629E-3</v>
      </c>
      <c r="H37" s="22">
        <f t="shared" si="3"/>
        <v>0.96201623229685551</v>
      </c>
      <c r="I37" s="6">
        <f t="shared" si="4"/>
        <v>2716.0767015487654</v>
      </c>
      <c r="K37" s="29"/>
      <c r="L37" s="29"/>
      <c r="M37" s="29"/>
      <c r="N37" s="29"/>
      <c r="O37" s="29"/>
    </row>
    <row r="38" spans="2:15" ht="17.100000000000001" customHeight="1">
      <c r="B38" s="39" t="s">
        <v>40</v>
      </c>
      <c r="C38" s="7">
        <v>93656</v>
      </c>
      <c r="D38" s="24">
        <f t="shared" si="0"/>
        <v>5.3722248700810793E-3</v>
      </c>
      <c r="E38" s="25">
        <f t="shared" si="2"/>
        <v>0.96335235872025449</v>
      </c>
      <c r="F38" s="34">
        <v>254.84293259000003</v>
      </c>
      <c r="G38" s="24">
        <f t="shared" si="1"/>
        <v>4.8537566289069915E-3</v>
      </c>
      <c r="H38" s="24">
        <f t="shared" si="3"/>
        <v>0.96686998892576248</v>
      </c>
      <c r="I38" s="6">
        <f t="shared" si="4"/>
        <v>2721.0529233578204</v>
      </c>
      <c r="K38" s="29"/>
      <c r="L38" s="29"/>
      <c r="M38" s="29"/>
      <c r="N38" s="29"/>
      <c r="O38" s="29"/>
    </row>
    <row r="39" spans="2:15" ht="17.100000000000001" customHeight="1">
      <c r="B39" s="40" t="s">
        <v>41</v>
      </c>
      <c r="C39" s="9">
        <v>77770</v>
      </c>
      <c r="D39" s="26">
        <f t="shared" si="0"/>
        <v>4.4609841136307934E-3</v>
      </c>
      <c r="E39" s="27">
        <f t="shared" si="2"/>
        <v>0.96781334283388532</v>
      </c>
      <c r="F39" s="35">
        <v>211.54335105999999</v>
      </c>
      <c r="G39" s="26">
        <f t="shared" si="1"/>
        <v>4.0290697178586949E-3</v>
      </c>
      <c r="H39" s="26">
        <f t="shared" si="3"/>
        <v>0.97089905864362114</v>
      </c>
      <c r="I39" s="10">
        <f t="shared" si="4"/>
        <v>2720.1150965667994</v>
      </c>
      <c r="K39" s="29"/>
      <c r="L39" s="29"/>
      <c r="M39" s="29"/>
      <c r="N39" s="29"/>
      <c r="O39" s="29"/>
    </row>
    <row r="40" spans="2:15" ht="17.100000000000001" customHeight="1">
      <c r="B40" s="38" t="s">
        <v>42</v>
      </c>
      <c r="C40" s="5">
        <v>120979</v>
      </c>
      <c r="D40" s="22">
        <f t="shared" si="0"/>
        <v>6.9395061988291075E-3</v>
      </c>
      <c r="E40" s="23">
        <f t="shared" si="2"/>
        <v>0.97475284903271442</v>
      </c>
      <c r="F40" s="30">
        <v>329.45930328000003</v>
      </c>
      <c r="G40" s="22">
        <f t="shared" si="1"/>
        <v>6.2749053348208411E-3</v>
      </c>
      <c r="H40" s="22">
        <f t="shared" si="3"/>
        <v>0.97717396397844203</v>
      </c>
      <c r="I40" s="6">
        <f t="shared" si="4"/>
        <v>2723.2767941543575</v>
      </c>
      <c r="K40" s="29"/>
      <c r="L40" s="29"/>
      <c r="M40" s="29"/>
      <c r="N40" s="29"/>
      <c r="O40" s="29"/>
    </row>
    <row r="41" spans="2:15" ht="17.100000000000001" customHeight="1">
      <c r="B41" s="38" t="s">
        <v>43</v>
      </c>
      <c r="C41" s="5">
        <v>89945</v>
      </c>
      <c r="D41" s="22">
        <f t="shared" si="0"/>
        <v>5.1593572855924098E-3</v>
      </c>
      <c r="E41" s="23">
        <f t="shared" si="2"/>
        <v>0.97991220631830678</v>
      </c>
      <c r="F41" s="30">
        <v>245.48956172999996</v>
      </c>
      <c r="G41" s="22">
        <f t="shared" si="1"/>
        <v>4.6756116619151456E-3</v>
      </c>
      <c r="H41" s="22">
        <f t="shared" si="3"/>
        <v>0.98184957564035713</v>
      </c>
      <c r="I41" s="6">
        <f t="shared" si="4"/>
        <v>2729.3297207182163</v>
      </c>
      <c r="K41" s="29"/>
      <c r="L41" s="29"/>
      <c r="M41" s="29"/>
      <c r="N41" s="29"/>
      <c r="O41" s="29"/>
    </row>
    <row r="42" spans="2:15" ht="17.100000000000001" customHeight="1">
      <c r="B42" s="38" t="s">
        <v>44</v>
      </c>
      <c r="C42" s="5">
        <v>67426</v>
      </c>
      <c r="D42" s="22">
        <f t="shared" si="0"/>
        <v>3.867639383382665E-3</v>
      </c>
      <c r="E42" s="23">
        <f t="shared" si="2"/>
        <v>0.98377984570168941</v>
      </c>
      <c r="F42" s="30">
        <v>183.936249</v>
      </c>
      <c r="G42" s="22">
        <f t="shared" si="1"/>
        <v>3.5032628874836201E-3</v>
      </c>
      <c r="H42" s="22">
        <f t="shared" si="3"/>
        <v>0.98535283852784072</v>
      </c>
      <c r="I42" s="6">
        <f t="shared" si="4"/>
        <v>2727.9721324118291</v>
      </c>
      <c r="K42" s="29"/>
      <c r="L42" s="29"/>
      <c r="M42" s="29"/>
      <c r="N42" s="29"/>
      <c r="O42" s="29"/>
    </row>
    <row r="43" spans="2:15" ht="17.100000000000001" customHeight="1">
      <c r="B43" s="38" t="s">
        <v>45</v>
      </c>
      <c r="C43" s="5">
        <v>50365</v>
      </c>
      <c r="D43" s="22">
        <f t="shared" si="0"/>
        <v>2.8889991626978901E-3</v>
      </c>
      <c r="E43" s="23">
        <f t="shared" si="2"/>
        <v>0.98666884486438733</v>
      </c>
      <c r="F43" s="30">
        <v>137.25079231999999</v>
      </c>
      <c r="G43" s="22">
        <f t="shared" si="1"/>
        <v>2.6140883573872262E-3</v>
      </c>
      <c r="H43" s="22">
        <f t="shared" si="3"/>
        <v>0.98796692688522791</v>
      </c>
      <c r="I43" s="6">
        <f t="shared" si="4"/>
        <v>2725.1224524967733</v>
      </c>
      <c r="K43" s="29"/>
      <c r="L43" s="29"/>
      <c r="M43" s="29"/>
      <c r="N43" s="29"/>
      <c r="O43" s="29"/>
    </row>
    <row r="44" spans="2:15" ht="17.100000000000001" customHeight="1">
      <c r="B44" s="39" t="s">
        <v>46</v>
      </c>
      <c r="C44" s="7">
        <v>38254</v>
      </c>
      <c r="D44" s="24">
        <f t="shared" si="0"/>
        <v>2.1942971104903222E-3</v>
      </c>
      <c r="E44" s="25">
        <f t="shared" si="2"/>
        <v>0.98886314197487768</v>
      </c>
      <c r="F44" s="34">
        <v>104.33322072</v>
      </c>
      <c r="G44" s="24">
        <f t="shared" si="1"/>
        <v>1.9871379462566567E-3</v>
      </c>
      <c r="H44" s="24">
        <f t="shared" si="3"/>
        <v>0.98995406483148463</v>
      </c>
      <c r="I44" s="8">
        <f t="shared" si="4"/>
        <v>2727.380684895697</v>
      </c>
      <c r="K44" s="29"/>
      <c r="L44" s="29"/>
      <c r="M44" s="29"/>
      <c r="N44" s="29"/>
      <c r="O44" s="29"/>
    </row>
    <row r="45" spans="2:15" ht="17.100000000000001" customHeight="1">
      <c r="B45" s="40" t="s">
        <v>47</v>
      </c>
      <c r="C45" s="9">
        <v>29195</v>
      </c>
      <c r="D45" s="26">
        <f t="shared" si="0"/>
        <v>1.6746615815539541E-3</v>
      </c>
      <c r="E45" s="27">
        <f t="shared" si="2"/>
        <v>0.99053780355643162</v>
      </c>
      <c r="F45" s="35">
        <v>79.407920609999991</v>
      </c>
      <c r="G45" s="26">
        <f t="shared" si="1"/>
        <v>1.5124089066601474E-3</v>
      </c>
      <c r="H45" s="26">
        <f t="shared" si="3"/>
        <v>0.99146647373814478</v>
      </c>
      <c r="I45" s="6">
        <f t="shared" si="4"/>
        <v>2719.9150748415818</v>
      </c>
      <c r="K45" s="29"/>
      <c r="L45" s="29"/>
      <c r="M45" s="29"/>
      <c r="N45" s="29"/>
      <c r="O45" s="29"/>
    </row>
    <row r="46" spans="2:15" ht="17.100000000000001" customHeight="1">
      <c r="B46" s="38" t="s">
        <v>48</v>
      </c>
      <c r="C46" s="5">
        <v>68624</v>
      </c>
      <c r="D46" s="22">
        <f t="shared" si="0"/>
        <v>3.9363581562787651E-3</v>
      </c>
      <c r="E46" s="23">
        <f t="shared" si="2"/>
        <v>0.99447416171271041</v>
      </c>
      <c r="F46" s="30">
        <v>186.77793382999999</v>
      </c>
      <c r="G46" s="22">
        <f t="shared" si="1"/>
        <v>3.5573858189720414E-3</v>
      </c>
      <c r="H46" s="22">
        <f t="shared" si="3"/>
        <v>0.99502385955711681</v>
      </c>
      <c r="I46" s="6">
        <f t="shared" si="4"/>
        <v>2721.758187077407</v>
      </c>
      <c r="K46" s="29"/>
      <c r="L46" s="29"/>
      <c r="M46" s="29"/>
      <c r="N46" s="29"/>
      <c r="O46" s="29"/>
    </row>
    <row r="47" spans="2:15" ht="17.100000000000001" customHeight="1">
      <c r="B47" s="38" t="s">
        <v>49</v>
      </c>
      <c r="C47" s="5">
        <v>31664</v>
      </c>
      <c r="D47" s="22">
        <f t="shared" si="0"/>
        <v>1.8162864983156156E-3</v>
      </c>
      <c r="E47" s="23">
        <f t="shared" si="2"/>
        <v>0.99629044821102608</v>
      </c>
      <c r="F47" s="30">
        <v>86.124752240000007</v>
      </c>
      <c r="G47" s="22">
        <f t="shared" si="1"/>
        <v>1.6403381598594727E-3</v>
      </c>
      <c r="H47" s="22">
        <f t="shared" si="3"/>
        <v>0.99666419771697623</v>
      </c>
      <c r="I47" s="6">
        <f t="shared" si="4"/>
        <v>2719.9580672056595</v>
      </c>
      <c r="K47" s="29"/>
      <c r="L47" s="29"/>
      <c r="M47" s="29"/>
      <c r="N47" s="29"/>
      <c r="O47" s="29"/>
    </row>
    <row r="48" spans="2:15" ht="17.100000000000001" customHeight="1">
      <c r="B48" s="38" t="s">
        <v>50</v>
      </c>
      <c r="C48" s="5">
        <v>18079</v>
      </c>
      <c r="D48" s="22">
        <f t="shared" si="0"/>
        <v>1.0370339692726128E-3</v>
      </c>
      <c r="E48" s="23">
        <f t="shared" si="2"/>
        <v>0.99732748218029865</v>
      </c>
      <c r="F48" s="30">
        <v>48.869539330000002</v>
      </c>
      <c r="G48" s="22">
        <f t="shared" si="1"/>
        <v>9.3077272366911287E-4</v>
      </c>
      <c r="H48" s="22">
        <f t="shared" si="3"/>
        <v>0.99759497044064538</v>
      </c>
      <c r="I48" s="6">
        <f t="shared" si="4"/>
        <v>2703.1107544665083</v>
      </c>
      <c r="K48" s="29"/>
      <c r="L48" s="29"/>
      <c r="M48" s="29"/>
      <c r="N48" s="29"/>
      <c r="O48" s="29"/>
    </row>
    <row r="49" spans="2:15" ht="17.100000000000001" customHeight="1">
      <c r="B49" s="38" t="s">
        <v>51</v>
      </c>
      <c r="C49" s="5">
        <v>11300</v>
      </c>
      <c r="D49" s="22">
        <f t="shared" si="0"/>
        <v>6.4818208157423117E-4</v>
      </c>
      <c r="E49" s="23">
        <f t="shared" si="2"/>
        <v>0.9979756642618729</v>
      </c>
      <c r="F49" s="30">
        <v>30.661097290000001</v>
      </c>
      <c r="G49" s="22">
        <f t="shared" si="1"/>
        <v>5.8397344085005015E-4</v>
      </c>
      <c r="H49" s="22">
        <f t="shared" si="3"/>
        <v>0.99817894388149542</v>
      </c>
      <c r="I49" s="6">
        <f t="shared" si="4"/>
        <v>2713.3714415929203</v>
      </c>
      <c r="K49" s="29"/>
      <c r="L49" s="29"/>
      <c r="M49" s="29"/>
      <c r="N49" s="29"/>
      <c r="O49" s="29"/>
    </row>
    <row r="50" spans="2:15" ht="17.100000000000001" customHeight="1">
      <c r="B50" s="39" t="s">
        <v>52</v>
      </c>
      <c r="C50" s="7">
        <v>7731</v>
      </c>
      <c r="D50" s="24">
        <f t="shared" si="0"/>
        <v>4.4345979403985676E-4</v>
      </c>
      <c r="E50" s="25">
        <f t="shared" si="2"/>
        <v>0.99841912405591271</v>
      </c>
      <c r="F50" s="34">
        <v>20.9439663</v>
      </c>
      <c r="G50" s="24">
        <f t="shared" si="1"/>
        <v>3.9890027253680502E-4</v>
      </c>
      <c r="H50" s="24">
        <f t="shared" si="3"/>
        <v>0.99857784415403217</v>
      </c>
      <c r="I50" s="6">
        <f t="shared" si="4"/>
        <v>2709.0889018238263</v>
      </c>
      <c r="K50" s="29"/>
      <c r="L50" s="29"/>
      <c r="M50" s="29"/>
      <c r="N50" s="29"/>
      <c r="O50" s="29"/>
    </row>
    <row r="51" spans="2:15" ht="17.100000000000001" customHeight="1">
      <c r="B51" s="38" t="s">
        <v>53</v>
      </c>
      <c r="C51" s="5">
        <v>5251</v>
      </c>
      <c r="D51" s="22">
        <f t="shared" si="0"/>
        <v>3.0120390357046795E-4</v>
      </c>
      <c r="E51" s="23">
        <f t="shared" si="2"/>
        <v>0.99872032795948318</v>
      </c>
      <c r="F51" s="30">
        <v>14.193001239999999</v>
      </c>
      <c r="G51" s="22">
        <f t="shared" si="1"/>
        <v>2.7032091160074162E-4</v>
      </c>
      <c r="H51" s="22">
        <f t="shared" si="3"/>
        <v>0.9988481650656329</v>
      </c>
      <c r="I51" s="10">
        <f t="shared" si="4"/>
        <v>2702.9139668634543</v>
      </c>
      <c r="K51" s="29"/>
      <c r="L51" s="29"/>
      <c r="M51" s="29"/>
      <c r="N51" s="29"/>
      <c r="O51" s="29"/>
    </row>
    <row r="52" spans="2:15" ht="17.100000000000001" customHeight="1">
      <c r="B52" s="38" t="s">
        <v>54</v>
      </c>
      <c r="C52" s="5">
        <v>11820</v>
      </c>
      <c r="D52" s="22">
        <f t="shared" si="0"/>
        <v>6.7800992957587724E-4</v>
      </c>
      <c r="E52" s="23">
        <f t="shared" si="2"/>
        <v>0.99939833788905907</v>
      </c>
      <c r="F52" s="30">
        <v>32.041064229999996</v>
      </c>
      <c r="G52" s="22">
        <f t="shared" si="1"/>
        <v>6.1025638938868394E-4</v>
      </c>
      <c r="H52" s="22">
        <f t="shared" si="3"/>
        <v>0.99945842145502162</v>
      </c>
      <c r="I52" s="6">
        <f t="shared" si="4"/>
        <v>2710.7499348561755</v>
      </c>
      <c r="K52" s="29"/>
      <c r="L52" s="29"/>
      <c r="M52" s="29"/>
      <c r="N52" s="29"/>
      <c r="O52" s="29"/>
    </row>
    <row r="53" spans="2:15" ht="17.100000000000001" customHeight="1">
      <c r="B53" s="38" t="s">
        <v>55</v>
      </c>
      <c r="C53" s="5">
        <v>3995</v>
      </c>
      <c r="D53" s="22">
        <f t="shared" si="0"/>
        <v>2.291581783972614E-4</v>
      </c>
      <c r="E53" s="23">
        <f t="shared" si="2"/>
        <v>0.99962749606745638</v>
      </c>
      <c r="F53" s="30">
        <v>10.71278964</v>
      </c>
      <c r="G53" s="22">
        <f t="shared" si="1"/>
        <v>2.040365538128975E-4</v>
      </c>
      <c r="H53" s="22">
        <f t="shared" si="3"/>
        <v>0.99966245800883446</v>
      </c>
      <c r="I53" s="6">
        <f t="shared" si="4"/>
        <v>2681.5493466833545</v>
      </c>
      <c r="K53" s="29"/>
      <c r="L53" s="29"/>
      <c r="M53" s="29"/>
      <c r="N53" s="29"/>
      <c r="O53" s="29"/>
    </row>
    <row r="54" spans="2:15" ht="17.100000000000001" customHeight="1">
      <c r="B54" s="38" t="s">
        <v>56</v>
      </c>
      <c r="C54" s="5">
        <v>1997</v>
      </c>
      <c r="D54" s="22">
        <f t="shared" si="0"/>
        <v>1.1455040857555219E-4</v>
      </c>
      <c r="E54" s="23">
        <f t="shared" si="2"/>
        <v>0.99974204647603193</v>
      </c>
      <c r="F54" s="30">
        <v>5.5141695899999998</v>
      </c>
      <c r="G54" s="22">
        <f t="shared" si="1"/>
        <v>1.0502326640322957E-4</v>
      </c>
      <c r="H54" s="22">
        <f t="shared" si="3"/>
        <v>0.99976748127523773</v>
      </c>
      <c r="I54" s="6">
        <f t="shared" si="4"/>
        <v>2761.2266349524284</v>
      </c>
      <c r="K54" s="29"/>
      <c r="L54" s="29"/>
      <c r="M54" s="29"/>
      <c r="N54" s="29"/>
      <c r="O54" s="29"/>
    </row>
    <row r="55" spans="2:15" ht="17.100000000000001" customHeight="1" thickBot="1">
      <c r="B55" s="41" t="s">
        <v>57</v>
      </c>
      <c r="C55" s="11">
        <v>4497</v>
      </c>
      <c r="D55" s="28">
        <f t="shared" si="0"/>
        <v>2.5795352396808122E-4</v>
      </c>
      <c r="E55" s="23">
        <f t="shared" si="2"/>
        <v>1</v>
      </c>
      <c r="F55" s="30">
        <v>12.20822514</v>
      </c>
      <c r="G55" s="28">
        <f t="shared" si="1"/>
        <v>2.325187247621132E-4</v>
      </c>
      <c r="H55" s="22">
        <f t="shared" si="3"/>
        <v>0.99999999999999989</v>
      </c>
      <c r="I55" s="6">
        <f t="shared" si="4"/>
        <v>2714.7487525016677</v>
      </c>
      <c r="K55" s="29"/>
      <c r="L55" s="29"/>
      <c r="M55" s="29"/>
      <c r="N55" s="29"/>
      <c r="O55" s="29"/>
    </row>
    <row r="56" spans="2:15" ht="17.100000000000001" customHeight="1" thickTop="1" thickBot="1">
      <c r="B56" s="12" t="s">
        <v>8</v>
      </c>
      <c r="C56" s="13">
        <v>17433373</v>
      </c>
      <c r="D56" s="14">
        <f t="shared" si="0"/>
        <v>1</v>
      </c>
      <c r="E56" s="15"/>
      <c r="F56" s="36">
        <v>52504.26671009</v>
      </c>
      <c r="G56" s="14">
        <f t="shared" si="1"/>
        <v>1</v>
      </c>
      <c r="H56" s="15"/>
      <c r="I56" s="16">
        <f>F56*10^6/C56</f>
        <v>3011.7101670508623</v>
      </c>
      <c r="K56" s="29"/>
      <c r="L56" s="29"/>
      <c r="M56" s="29"/>
      <c r="N56" s="29"/>
      <c r="O56" s="29"/>
    </row>
    <row r="57" spans="2:15" customFormat="1" ht="3" customHeight="1" thickTop="1" thickBot="1"/>
    <row r="58" spans="2:15" ht="27.75" customHeight="1" thickTop="1">
      <c r="B58" s="78" t="s">
        <v>63</v>
      </c>
      <c r="C58" s="78"/>
      <c r="D58" s="78"/>
      <c r="E58" s="78"/>
      <c r="F58" s="79"/>
      <c r="G58" s="79"/>
      <c r="H58" s="79"/>
      <c r="I58" s="79"/>
    </row>
    <row r="59" spans="2:15" ht="12" customHeight="1">
      <c r="B59" s="17"/>
    </row>
  </sheetData>
  <mergeCells count="4">
    <mergeCell ref="B2:I2"/>
    <mergeCell ref="B58:I58"/>
    <mergeCell ref="D6:E6"/>
    <mergeCell ref="D7:E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</vt:lpstr>
      <vt:lpstr>I.5!Área_de_impresión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2017-06-16T10:19:10Z</dcterms:modified>
</cp:coreProperties>
</file>