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" sheetId="148" r:id="rId1"/>
  </sheets>
  <calcPr calcId="145621"/>
</workbook>
</file>

<file path=xl/calcChain.xml><?xml version="1.0" encoding="utf-8"?>
<calcChain xmlns="http://schemas.openxmlformats.org/spreadsheetml/2006/main">
  <c r="I56" i="148" l="1"/>
  <c r="I11" i="148"/>
  <c r="I12" i="148"/>
  <c r="I13" i="148"/>
  <c r="I14" i="148"/>
  <c r="I15" i="148"/>
  <c r="I16" i="148"/>
  <c r="I17" i="148"/>
  <c r="I18" i="148"/>
  <c r="I19" i="148"/>
  <c r="I20" i="148"/>
  <c r="I21" i="148"/>
  <c r="I22" i="148"/>
  <c r="I23" i="148"/>
  <c r="I24" i="148"/>
  <c r="I25" i="148"/>
  <c r="I26" i="148"/>
  <c r="I27" i="148"/>
  <c r="I28" i="148"/>
  <c r="I29" i="148"/>
  <c r="I30" i="148"/>
  <c r="I31" i="148"/>
  <c r="I32" i="148"/>
  <c r="I33" i="148"/>
  <c r="I34" i="148"/>
  <c r="I35" i="148"/>
  <c r="I36" i="148"/>
  <c r="I37" i="148"/>
  <c r="I38" i="148"/>
  <c r="I39" i="148"/>
  <c r="I40" i="148"/>
  <c r="I41" i="148"/>
  <c r="I42" i="148"/>
  <c r="I43" i="148"/>
  <c r="I44" i="148"/>
  <c r="I45" i="148"/>
  <c r="I46" i="148"/>
  <c r="I47" i="148"/>
  <c r="I48" i="148"/>
  <c r="I49" i="148"/>
  <c r="I50" i="148"/>
  <c r="I51" i="148"/>
  <c r="I52" i="148"/>
  <c r="I53" i="148"/>
  <c r="I54" i="148"/>
  <c r="I55" i="148"/>
  <c r="I10" i="148"/>
  <c r="I9" i="148"/>
  <c r="D9" i="148"/>
  <c r="E9" i="148" s="1"/>
  <c r="G9" i="148"/>
  <c r="H9" i="148" s="1"/>
  <c r="D10" i="148"/>
  <c r="G10" i="148"/>
  <c r="D11" i="148"/>
  <c r="G11" i="148"/>
  <c r="D12" i="148"/>
  <c r="G12" i="148"/>
  <c r="D13" i="148"/>
  <c r="G13" i="148"/>
  <c r="D14" i="148"/>
  <c r="G14" i="148"/>
  <c r="D15" i="148"/>
  <c r="G15" i="148"/>
  <c r="D16" i="148"/>
  <c r="G16" i="148"/>
  <c r="D17" i="148"/>
  <c r="G17" i="148"/>
  <c r="D18" i="148"/>
  <c r="G18" i="148"/>
  <c r="D19" i="148"/>
  <c r="G19" i="148"/>
  <c r="D20" i="148"/>
  <c r="G20" i="148"/>
  <c r="D21" i="148"/>
  <c r="G21" i="148"/>
  <c r="D22" i="148"/>
  <c r="G22" i="148"/>
  <c r="D23" i="148"/>
  <c r="G23" i="148"/>
  <c r="D24" i="148"/>
  <c r="G24" i="148"/>
  <c r="D25" i="148"/>
  <c r="G25" i="148"/>
  <c r="D26" i="148"/>
  <c r="G26" i="148"/>
  <c r="D27" i="148"/>
  <c r="G27" i="148"/>
  <c r="D28" i="148"/>
  <c r="G28" i="148"/>
  <c r="D29" i="148"/>
  <c r="G29" i="148"/>
  <c r="D30" i="148"/>
  <c r="G30" i="148"/>
  <c r="D31" i="148"/>
  <c r="G31" i="148"/>
  <c r="D32" i="148"/>
  <c r="G32" i="148"/>
  <c r="D33" i="148"/>
  <c r="G33" i="148"/>
  <c r="D34" i="148"/>
  <c r="G34" i="148"/>
  <c r="D35" i="148"/>
  <c r="G35" i="148"/>
  <c r="D36" i="148"/>
  <c r="G36" i="148"/>
  <c r="D37" i="148"/>
  <c r="G37" i="148"/>
  <c r="D38" i="148"/>
  <c r="G38" i="148"/>
  <c r="D39" i="148"/>
  <c r="G39" i="148"/>
  <c r="D40" i="148"/>
  <c r="G40" i="148"/>
  <c r="D41" i="148"/>
  <c r="G41" i="148"/>
  <c r="D42" i="148"/>
  <c r="G42" i="148"/>
  <c r="D43" i="148"/>
  <c r="G43" i="148"/>
  <c r="D44" i="148"/>
  <c r="G44" i="148"/>
  <c r="D45" i="148"/>
  <c r="G45" i="148"/>
  <c r="D46" i="148"/>
  <c r="G46" i="148"/>
  <c r="D47" i="148"/>
  <c r="G47" i="148"/>
  <c r="D48" i="148"/>
  <c r="G48" i="148"/>
  <c r="D49" i="148"/>
  <c r="G49" i="148"/>
  <c r="D50" i="148"/>
  <c r="G50" i="148"/>
  <c r="D51" i="148"/>
  <c r="G51" i="148"/>
  <c r="D52" i="148"/>
  <c r="G52" i="148"/>
  <c r="D53" i="148"/>
  <c r="G53" i="148"/>
  <c r="D54" i="148"/>
  <c r="G54" i="148"/>
  <c r="D55" i="148"/>
  <c r="G55" i="148"/>
  <c r="D56" i="148"/>
  <c r="G56" i="148"/>
  <c r="E10" i="148" l="1"/>
  <c r="E11" i="148" s="1"/>
  <c r="E12" i="148" s="1"/>
  <c r="E13" i="148" s="1"/>
  <c r="E14" i="148" s="1"/>
  <c r="E15" i="148" s="1"/>
  <c r="E16" i="148" s="1"/>
  <c r="E17" i="148" s="1"/>
  <c r="E18" i="148" s="1"/>
  <c r="E19" i="148" s="1"/>
  <c r="E20" i="148" s="1"/>
  <c r="E21" i="148" s="1"/>
  <c r="E22" i="148" s="1"/>
  <c r="E23" i="148" s="1"/>
  <c r="E24" i="148" s="1"/>
  <c r="E25" i="148" s="1"/>
  <c r="E26" i="148" s="1"/>
  <c r="E27" i="148" s="1"/>
  <c r="E28" i="148" s="1"/>
  <c r="E29" i="148" s="1"/>
  <c r="E30" i="148" s="1"/>
  <c r="E31" i="148" s="1"/>
  <c r="E32" i="148" s="1"/>
  <c r="E33" i="148" s="1"/>
  <c r="E34" i="148" s="1"/>
  <c r="E35" i="148" s="1"/>
  <c r="E36" i="148" s="1"/>
  <c r="E37" i="148" s="1"/>
  <c r="E38" i="148" s="1"/>
  <c r="E39" i="148" s="1"/>
  <c r="E40" i="148" s="1"/>
  <c r="E41" i="148" s="1"/>
  <c r="E42" i="148" s="1"/>
  <c r="E43" i="148" s="1"/>
  <c r="E44" i="148" s="1"/>
  <c r="E45" i="148" s="1"/>
  <c r="E46" i="148" s="1"/>
  <c r="E47" i="148" s="1"/>
  <c r="E48" i="148" s="1"/>
  <c r="E49" i="148" s="1"/>
  <c r="E50" i="148" s="1"/>
  <c r="E51" i="148" s="1"/>
  <c r="E52" i="148" s="1"/>
  <c r="E53" i="148" s="1"/>
  <c r="E54" i="148" s="1"/>
  <c r="E55" i="148" s="1"/>
  <c r="H10" i="148"/>
  <c r="H11" i="148" s="1"/>
  <c r="H12" i="148" s="1"/>
  <c r="H13" i="148" s="1"/>
  <c r="H14" i="148" s="1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H34" i="148" s="1"/>
  <c r="H35" i="148" s="1"/>
  <c r="H36" i="148" s="1"/>
  <c r="H37" i="148" s="1"/>
  <c r="H38" i="148" s="1"/>
  <c r="H39" i="148" s="1"/>
  <c r="H40" i="148" s="1"/>
  <c r="H41" i="148" s="1"/>
  <c r="H42" i="148" s="1"/>
  <c r="H43" i="148" s="1"/>
  <c r="H44" i="148" s="1"/>
  <c r="H45" i="148" s="1"/>
  <c r="H46" i="148" s="1"/>
  <c r="H47" i="148" s="1"/>
  <c r="H48" i="148" s="1"/>
  <c r="H49" i="148" s="1"/>
  <c r="H50" i="148" s="1"/>
  <c r="H51" i="148" s="1"/>
  <c r="H52" i="148" s="1"/>
  <c r="H53" i="148" s="1"/>
  <c r="H54" i="148" s="1"/>
  <c r="H55" i="14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<sst xmlns="http://schemas.openxmlformats.org/spreadsheetml/2006/main" count="70" uniqueCount="66">
  <si>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</si>
  <si>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</si>
  <si>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</si>
  <si>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</si>
  <si>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</si>
  <si>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</si>
  <si>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</si>
  <si>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</si>
  <si>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</si>
  <si>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</si>
  <si>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</si>
  <si>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</si>
  <si>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</si>
  <si>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</si>
  <si>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</si>
  <si>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</si>
  <si>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</si>
  <si>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</si>
  <si>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</si>
  <si>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</si>
  <si>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</si>
  <si>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</si>
  <si>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</si>
  <si>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</si>
  <si>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</si>
  <si>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</si>
  <si>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</si>
  <si>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</si>
  <si>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</si>
  <si>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</si>
  <si>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</si>
  <si>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</si>
  <si>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</si>
  <si>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</si>
  <si>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</si>
  <si>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</si>
  <si>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</si>
  <si>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</si>
  <si>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</si>
  <si>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</si>
  <si>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</si>
  <si>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</si>
  <si>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</si>
  <si>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</si>
  <si>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</si>
  <si>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</si>
  <si>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</si>
  <si>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</si>
  <si>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</si>
  <si>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</si>
  <si>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</si>
  <si>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</si>
  <si>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</si>
  <si>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</si>
  <si>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</si>
  <si>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</si>
  <si>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</si>
  <si>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</si>
  <si>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</si>
  <si>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</si>
  <si>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</si>
  <si>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</si>
  <si>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</si>
  <si>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</si>
  <si>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</si>
  <si>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I.6. RENDIMIENTOS NETOS DEL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</si>
</sst>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5047</v>
      </c>
      <c r="D9" s="20">
        <f t="shared" ref="D9:D56" si="0">C9/$C$56</f>
        <v>2.5355705837640085E-3</v>
      </c>
      <c r="E9" s="21">
        <f>D9</f>
        <v>2.5355705837640085E-3</v>
      </c>
      <c r="F9" s="29">
        <v>5.1794991699999997</v>
      </c>
      <c r="G9" s="20">
        <f t="shared" ref="G9:G56" si="1">F9/$F$56</f>
        <v>7.4988310824072228E-4</v>
      </c>
      <c r="H9" s="20">
        <f>G9</f>
        <v>7.4988310824072228E-4</v>
      </c>
      <c r="I9" s="3">
        <f>F9*10^6/C9</f>
        <v>1026.2530552803646</v>
      </c>
      <c r="J9" s="4"/>
    </row>
    <row r="10" spans="2:10" ht="17.100000000000001" customHeight="1">
      <c r="B10" s="38" t="s">
        <v>12</v>
      </c>
      <c r="C10" s="5">
        <v>38678</v>
      </c>
      <c r="D10" s="22">
        <f t="shared" si="0"/>
        <v>1.9431503673236442E-2</v>
      </c>
      <c r="E10" s="23">
        <f t="shared" ref="E10:E55" si="2">D10+E9</f>
        <v>2.1967074257000452E-2</v>
      </c>
      <c r="F10" s="19">
        <v>28.462373579999998</v>
      </c>
      <c r="G10" s="22">
        <f t="shared" si="1"/>
        <v>4.1207561711181845E-3</v>
      </c>
      <c r="H10" s="22">
        <f t="shared" ref="H10:H55" si="3">G10+H9</f>
        <v>4.8706392793589071E-3</v>
      </c>
      <c r="I10" s="6">
        <f>F10*10^6/C10</f>
        <v>735.880179430167</v>
      </c>
    </row>
    <row r="11" spans="2:10" ht="17.100000000000001" customHeight="1">
      <c r="B11" s="38" t="s">
        <v>13</v>
      </c>
      <c r="C11" s="5">
        <v>50788</v>
      </c>
      <c r="D11" s="22">
        <f t="shared" si="0"/>
        <v>2.5515466377690997E-2</v>
      </c>
      <c r="E11" s="23">
        <f t="shared" si="2"/>
        <v>4.7482540634691449E-2</v>
      </c>
      <c r="F11" s="19">
        <v>61.956552450000004</v>
      </c>
      <c r="G11" s="22">
        <f t="shared" si="1"/>
        <v>8.9700124668782109E-3</v>
      </c>
      <c r="H11" s="22">
        <f t="shared" si="3"/>
        <v>1.3840651746237118E-2</v>
      </c>
      <c r="I11" s="6">
        <f t="shared" ref="I11:I55" si="4">F11*10^6/C11</f>
        <v>1219.9053408285422</v>
      </c>
    </row>
    <row r="12" spans="2:10" ht="17.100000000000001" customHeight="1">
      <c r="B12" s="38" t="s">
        <v>14</v>
      </c>
      <c r="C12" s="5">
        <v>59083</v>
      </c>
      <c r="D12" s="22">
        <f t="shared" si="0"/>
        <v>2.9682804993169987E-2</v>
      </c>
      <c r="E12" s="23">
        <f t="shared" si="2"/>
        <v>7.716534562786144E-2</v>
      </c>
      <c r="F12" s="19">
        <v>98.715861719999992</v>
      </c>
      <c r="G12" s="22">
        <f t="shared" si="1"/>
        <v>1.4291991327658604E-2</v>
      </c>
      <c r="H12" s="22">
        <f t="shared" si="3"/>
        <v>2.8132643073895722E-2</v>
      </c>
      <c r="I12" s="6">
        <f t="shared" si="4"/>
        <v>1670.7997515359748</v>
      </c>
    </row>
    <row r="13" spans="2:10" ht="17.100000000000001" customHeight="1">
      <c r="B13" s="38" t="s">
        <v>15</v>
      </c>
      <c r="C13" s="5">
        <v>85773</v>
      </c>
      <c r="D13" s="22">
        <f t="shared" si="0"/>
        <v>4.3091637741468257E-2</v>
      </c>
      <c r="E13" s="23">
        <f t="shared" si="2"/>
        <v>0.12025698336932969</v>
      </c>
      <c r="F13" s="19">
        <v>154.29073558000002</v>
      </c>
      <c r="G13" s="22">
        <f t="shared" si="1"/>
        <v>2.2338070259692276E-2</v>
      </c>
      <c r="H13" s="22">
        <f t="shared" si="3"/>
        <v>5.0470713333587998E-2</v>
      </c>
      <c r="I13" s="6">
        <f t="shared" si="4"/>
        <v>1798.8263856924675</v>
      </c>
    </row>
    <row r="14" spans="2:10" ht="17.100000000000001" customHeight="1">
      <c r="B14" s="39" t="s">
        <v>16</v>
      </c>
      <c r="C14" s="7">
        <v>95233</v>
      </c>
      <c r="D14" s="24">
        <f t="shared" si="0"/>
        <v>4.7844262612165213E-2</v>
      </c>
      <c r="E14" s="25">
        <f t="shared" si="2"/>
        <v>0.1681012459814949</v>
      </c>
      <c r="F14" s="30">
        <v>195.19362325</v>
      </c>
      <c r="G14" s="24">
        <f t="shared" si="1"/>
        <v>2.8259952575970491E-2</v>
      </c>
      <c r="H14" s="24">
        <f t="shared" si="3"/>
        <v>7.8730665909558489E-2</v>
      </c>
      <c r="I14" s="6">
        <f t="shared" si="4"/>
        <v>2049.6427000094504</v>
      </c>
    </row>
    <row r="15" spans="2:10" ht="17.100000000000001" customHeight="1">
      <c r="B15" s="38" t="s">
        <v>17</v>
      </c>
      <c r="C15" s="5">
        <v>89293</v>
      </c>
      <c r="D15" s="22">
        <f t="shared" si="0"/>
        <v>4.4860056298006663E-2</v>
      </c>
      <c r="E15" s="23">
        <f t="shared" si="2"/>
        <v>0.21296130227950155</v>
      </c>
      <c r="F15" s="19">
        <v>207.59979687999999</v>
      </c>
      <c r="G15" s="22">
        <f t="shared" si="1"/>
        <v>3.0056106941034031E-2</v>
      </c>
      <c r="H15" s="22">
        <f t="shared" si="3"/>
        <v>0.10878677285059252</v>
      </c>
      <c r="I15" s="10">
        <f t="shared" si="4"/>
        <v>2324.9280109303081</v>
      </c>
    </row>
    <row r="16" spans="2:10" ht="17.100000000000001" customHeight="1">
      <c r="B16" s="38" t="s">
        <v>18</v>
      </c>
      <c r="C16" s="5">
        <v>87532</v>
      </c>
      <c r="D16" s="22">
        <f t="shared" si="0"/>
        <v>4.3975344628102077E-2</v>
      </c>
      <c r="E16" s="23">
        <f t="shared" si="2"/>
        <v>0.25693664690760365</v>
      </c>
      <c r="F16" s="19">
        <v>221.17251462000002</v>
      </c>
      <c r="G16" s="22">
        <f t="shared" si="1"/>
        <v>3.2021152485417273E-2</v>
      </c>
      <c r="H16" s="22">
        <f t="shared" si="3"/>
        <v>0.14080792533600978</v>
      </c>
      <c r="I16" s="6">
        <f t="shared" si="4"/>
        <v>2526.7618084814699</v>
      </c>
    </row>
    <row r="17" spans="2:9" ht="17.100000000000001" customHeight="1">
      <c r="B17" s="38" t="s">
        <v>19</v>
      </c>
      <c r="C17" s="5">
        <v>81733</v>
      </c>
      <c r="D17" s="22">
        <f t="shared" si="0"/>
        <v>4.1061975534532141E-2</v>
      </c>
      <c r="E17" s="23">
        <f t="shared" si="2"/>
        <v>0.29799862244213582</v>
      </c>
      <c r="F17" s="19">
        <v>212.67481587</v>
      </c>
      <c r="G17" s="22">
        <f t="shared" si="1"/>
        <v>3.0790863505268003E-2</v>
      </c>
      <c r="H17" s="22">
        <f t="shared" si="3"/>
        <v>0.17159878884127777</v>
      </c>
      <c r="I17" s="6">
        <f t="shared" si="4"/>
        <v>2602.0679024384276</v>
      </c>
    </row>
    <row r="18" spans="2:9" ht="17.100000000000001" customHeight="1">
      <c r="B18" s="38" t="s">
        <v>20</v>
      </c>
      <c r="C18" s="5">
        <v>82270</v>
      </c>
      <c r="D18" s="22">
        <f t="shared" si="0"/>
        <v>4.1331759842731325E-2</v>
      </c>
      <c r="E18" s="23">
        <f t="shared" si="2"/>
        <v>0.33933038228486712</v>
      </c>
      <c r="F18" s="19">
        <v>220.35851496999999</v>
      </c>
      <c r="G18" s="22">
        <f t="shared" si="1"/>
        <v>3.1903302367555612E-2</v>
      </c>
      <c r="H18" s="22">
        <f t="shared" si="3"/>
        <v>0.20350209120883339</v>
      </c>
      <c r="I18" s="6">
        <f t="shared" si="4"/>
        <v>2678.4795790689195</v>
      </c>
    </row>
    <row r="19" spans="2:9" ht="17.100000000000001" customHeight="1">
      <c r="B19" s="38" t="s">
        <v>21</v>
      </c>
      <c r="C19" s="5">
        <v>81721</v>
      </c>
      <c r="D19" s="22">
        <f t="shared" si="0"/>
        <v>4.1055946834907577E-2</v>
      </c>
      <c r="E19" s="23">
        <f t="shared" si="2"/>
        <v>0.38038632911977471</v>
      </c>
      <c r="F19" s="19">
        <v>224.21646000000001</v>
      </c>
      <c r="G19" s="22">
        <f t="shared" si="1"/>
        <v>3.2461852087434857E-2</v>
      </c>
      <c r="H19" s="22">
        <f t="shared" si="3"/>
        <v>0.23596394329626824</v>
      </c>
      <c r="I19" s="6">
        <f t="shared" si="4"/>
        <v>2743.6822848472243</v>
      </c>
    </row>
    <row r="20" spans="2:9" ht="17.100000000000001" customHeight="1">
      <c r="B20" s="39" t="s">
        <v>22</v>
      </c>
      <c r="C20" s="7">
        <v>79922</v>
      </c>
      <c r="D20" s="24">
        <f t="shared" si="0"/>
        <v>4.015214428285855E-2</v>
      </c>
      <c r="E20" s="25">
        <f t="shared" si="2"/>
        <v>0.42053847340263328</v>
      </c>
      <c r="F20" s="30">
        <v>226.32575043</v>
      </c>
      <c r="G20" s="24">
        <f t="shared" si="1"/>
        <v>3.2767233208642915E-2</v>
      </c>
      <c r="H20" s="24">
        <f t="shared" si="3"/>
        <v>0.26873117650491118</v>
      </c>
      <c r="I20" s="8">
        <f t="shared" si="4"/>
        <v>2831.8329174695327</v>
      </c>
    </row>
    <row r="21" spans="2:9" ht="17.100000000000001" customHeight="1">
      <c r="B21" s="40" t="s">
        <v>23</v>
      </c>
      <c r="C21" s="9">
        <v>77293</v>
      </c>
      <c r="D21" s="26">
        <f t="shared" si="0"/>
        <v>3.883135667344393E-2</v>
      </c>
      <c r="E21" s="27">
        <f t="shared" si="2"/>
        <v>0.45936983007607723</v>
      </c>
      <c r="F21" s="31">
        <v>226.05532038999999</v>
      </c>
      <c r="G21" s="26">
        <f t="shared" si="1"/>
        <v>3.2728080597106364E-2</v>
      </c>
      <c r="H21" s="26">
        <f t="shared" si="3"/>
        <v>0.30145925710201754</v>
      </c>
      <c r="I21" s="6">
        <f t="shared" si="4"/>
        <v>2924.6545015719403</v>
      </c>
    </row>
    <row r="22" spans="2:9" ht="17.100000000000001" customHeight="1">
      <c r="B22" s="38" t="s">
        <v>24</v>
      </c>
      <c r="C22" s="5">
        <v>73422</v>
      </c>
      <c r="D22" s="22">
        <f t="shared" si="0"/>
        <v>3.688659865288707E-2</v>
      </c>
      <c r="E22" s="23">
        <f t="shared" si="2"/>
        <v>0.49625642872896431</v>
      </c>
      <c r="F22" s="19">
        <v>218.13402902000001</v>
      </c>
      <c r="G22" s="22">
        <f t="shared" si="1"/>
        <v>3.1581243345307757E-2</v>
      </c>
      <c r="H22" s="22">
        <f t="shared" si="3"/>
        <v>0.33304050044732531</v>
      </c>
      <c r="I22" s="6">
        <f t="shared" si="4"/>
        <v>2970.9627770967832</v>
      </c>
    </row>
    <row r="23" spans="2:9" ht="17.100000000000001" customHeight="1">
      <c r="B23" s="38" t="s">
        <v>25</v>
      </c>
      <c r="C23" s="5">
        <v>68669</v>
      </c>
      <c r="D23" s="22">
        <f t="shared" si="0"/>
        <v>3.4498731209924846E-2</v>
      </c>
      <c r="E23" s="23">
        <f t="shared" si="2"/>
        <v>0.53075515993888911</v>
      </c>
      <c r="F23" s="19">
        <v>212.83181919999998</v>
      </c>
      <c r="G23" s="22">
        <f t="shared" si="1"/>
        <v>3.0813594302443615E-2</v>
      </c>
      <c r="H23" s="22">
        <f t="shared" si="3"/>
        <v>0.36385409474976893</v>
      </c>
      <c r="I23" s="6">
        <f t="shared" si="4"/>
        <v>3099.387193639051</v>
      </c>
    </row>
    <row r="24" spans="2:9" ht="17.100000000000001" customHeight="1">
      <c r="B24" s="38" t="s">
        <v>26</v>
      </c>
      <c r="C24" s="5">
        <v>63153</v>
      </c>
      <c r="D24" s="22">
        <f t="shared" si="0"/>
        <v>3.1727538949167515E-2</v>
      </c>
      <c r="E24" s="23">
        <f t="shared" si="2"/>
        <v>0.56248269888805658</v>
      </c>
      <c r="F24" s="19">
        <v>201.26525527000001</v>
      </c>
      <c r="G24" s="22">
        <f t="shared" si="1"/>
        <v>2.9138997854638141E-2</v>
      </c>
      <c r="H24" s="22">
        <f t="shared" si="3"/>
        <v>0.39299309260440707</v>
      </c>
      <c r="I24" s="6">
        <f t="shared" si="4"/>
        <v>3186.9468634902541</v>
      </c>
    </row>
    <row r="25" spans="2:9" ht="17.100000000000001" customHeight="1">
      <c r="B25" s="38" t="s">
        <v>27</v>
      </c>
      <c r="C25" s="5">
        <v>57880</v>
      </c>
      <c r="D25" s="22">
        <f t="shared" si="0"/>
        <v>2.9078427855807571E-2</v>
      </c>
      <c r="E25" s="23">
        <f t="shared" si="2"/>
        <v>0.59156112674386419</v>
      </c>
      <c r="F25" s="19">
        <v>190.20718221000001</v>
      </c>
      <c r="G25" s="22">
        <f t="shared" si="1"/>
        <v>2.7538020245564444E-2</v>
      </c>
      <c r="H25" s="22">
        <f t="shared" si="3"/>
        <v>0.42053111284997152</v>
      </c>
      <c r="I25" s="6">
        <f t="shared" si="4"/>
        <v>3286.233279371113</v>
      </c>
    </row>
    <row r="26" spans="2:9" ht="17.100000000000001" customHeight="1">
      <c r="B26" s="39" t="s">
        <v>28</v>
      </c>
      <c r="C26" s="7">
        <v>54551</v>
      </c>
      <c r="D26" s="24">
        <f t="shared" si="0"/>
        <v>2.7405966101626794E-2</v>
      </c>
      <c r="E26" s="25">
        <f t="shared" si="2"/>
        <v>0.61896709284549101</v>
      </c>
      <c r="F26" s="32">
        <v>180.08097928000001</v>
      </c>
      <c r="G26" s="24">
        <f t="shared" si="1"/>
        <v>2.607195793363155E-2</v>
      </c>
      <c r="H26" s="24">
        <f t="shared" si="3"/>
        <v>0.44660307078360306</v>
      </c>
      <c r="I26" s="6">
        <f t="shared" si="4"/>
        <v>3301.1490033179962</v>
      </c>
    </row>
    <row r="27" spans="2:9" ht="17.100000000000001" customHeight="1">
      <c r="B27" s="40" t="s">
        <v>29</v>
      </c>
      <c r="C27" s="9">
        <v>50782</v>
      </c>
      <c r="D27" s="26">
        <f t="shared" si="0"/>
        <v>2.5512452027878718E-2</v>
      </c>
      <c r="E27" s="27">
        <f t="shared" si="2"/>
        <v>0.64447954487336978</v>
      </c>
      <c r="F27" s="33">
        <v>170.61609216999997</v>
      </c>
      <c r="G27" s="26">
        <f t="shared" si="1"/>
        <v>2.470164031560703E-2</v>
      </c>
      <c r="H27" s="26">
        <f t="shared" si="3"/>
        <v>0.47130471109921007</v>
      </c>
      <c r="I27" s="10">
        <f t="shared" si="4"/>
        <v>3359.7749629790083</v>
      </c>
    </row>
    <row r="28" spans="2:9" ht="17.100000000000001" customHeight="1">
      <c r="B28" s="38" t="s">
        <v>30</v>
      </c>
      <c r="C28" s="5">
        <v>47800</v>
      </c>
      <c r="D28" s="22">
        <f t="shared" si="0"/>
        <v>2.4014320171174879E-2</v>
      </c>
      <c r="E28" s="23">
        <f t="shared" si="2"/>
        <v>0.66849386504454467</v>
      </c>
      <c r="F28" s="34">
        <v>162.91525640999998</v>
      </c>
      <c r="G28" s="22">
        <f t="shared" si="1"/>
        <v>2.3586720423504778E-2</v>
      </c>
      <c r="H28" s="22">
        <f t="shared" si="3"/>
        <v>0.49489143152271486</v>
      </c>
      <c r="I28" s="6">
        <f t="shared" si="4"/>
        <v>3408.2689625523012</v>
      </c>
    </row>
    <row r="29" spans="2:9" ht="17.100000000000001" customHeight="1">
      <c r="B29" s="38" t="s">
        <v>31</v>
      </c>
      <c r="C29" s="5">
        <v>45983</v>
      </c>
      <c r="D29" s="22">
        <f t="shared" si="0"/>
        <v>2.3101474569689005E-2</v>
      </c>
      <c r="E29" s="23">
        <f t="shared" si="2"/>
        <v>0.6915953396142337</v>
      </c>
      <c r="F29" s="34">
        <v>153.72878050999998</v>
      </c>
      <c r="G29" s="22">
        <f t="shared" si="1"/>
        <v>2.2256710923441381E-2</v>
      </c>
      <c r="H29" s="22">
        <f t="shared" si="3"/>
        <v>0.51714814244615626</v>
      </c>
      <c r="I29" s="6">
        <f t="shared" si="4"/>
        <v>3343.165528782376</v>
      </c>
    </row>
    <row r="30" spans="2:9" ht="17.100000000000001" customHeight="1">
      <c r="B30" s="38" t="s">
        <v>32</v>
      </c>
      <c r="C30" s="5">
        <v>88143</v>
      </c>
      <c r="D30" s="22">
        <f t="shared" si="0"/>
        <v>4.4282305917319402E-2</v>
      </c>
      <c r="E30" s="23">
        <f t="shared" si="2"/>
        <v>0.7358776455315531</v>
      </c>
      <c r="F30" s="34">
        <v>292.03216679000002</v>
      </c>
      <c r="G30" s="22">
        <f t="shared" si="1"/>
        <v>4.2280147510624713E-2</v>
      </c>
      <c r="H30" s="22">
        <f t="shared" si="3"/>
        <v>0.55942828995678096</v>
      </c>
      <c r="I30" s="6">
        <f t="shared" si="4"/>
        <v>3313.163459265058</v>
      </c>
    </row>
    <row r="31" spans="2:9" ht="17.100000000000001" customHeight="1">
      <c r="B31" s="38" t="s">
        <v>33</v>
      </c>
      <c r="C31" s="5">
        <v>85149</v>
      </c>
      <c r="D31" s="22">
        <f t="shared" si="0"/>
        <v>4.2778145360990998E-2</v>
      </c>
      <c r="E31" s="23">
        <f t="shared" si="2"/>
        <v>0.77865579089254411</v>
      </c>
      <c r="F31" s="34">
        <v>274.11711568999999</v>
      </c>
      <c r="G31" s="22">
        <f t="shared" si="1"/>
        <v>3.9686422951120751E-2</v>
      </c>
      <c r="H31" s="22">
        <f t="shared" si="3"/>
        <v>0.59911471290790175</v>
      </c>
      <c r="I31" s="6">
        <f t="shared" si="4"/>
        <v>3219.2640628780136</v>
      </c>
    </row>
    <row r="32" spans="2:9" ht="17.100000000000001" customHeight="1">
      <c r="B32" s="39" t="s">
        <v>34</v>
      </c>
      <c r="C32" s="7">
        <v>68940</v>
      </c>
      <c r="D32" s="24">
        <f t="shared" si="0"/>
        <v>3.4634879343112886E-2</v>
      </c>
      <c r="E32" s="25">
        <f t="shared" si="2"/>
        <v>0.81329067023565704</v>
      </c>
      <c r="F32" s="32">
        <v>254.28239103000001</v>
      </c>
      <c r="G32" s="24">
        <f t="shared" si="1"/>
        <v>3.6814769825797497E-2</v>
      </c>
      <c r="H32" s="24">
        <f t="shared" si="3"/>
        <v>0.6359294827336992</v>
      </c>
      <c r="I32" s="8">
        <f t="shared" si="4"/>
        <v>3688.4593999129679</v>
      </c>
    </row>
    <row r="33" spans="2:9" ht="17.100000000000001" customHeight="1">
      <c r="B33" s="40" t="s">
        <v>35</v>
      </c>
      <c r="C33" s="9">
        <v>52118</v>
      </c>
      <c r="D33" s="26">
        <f t="shared" si="0"/>
        <v>2.6183647252746699E-2</v>
      </c>
      <c r="E33" s="27">
        <f t="shared" si="2"/>
        <v>0.83947431748840373</v>
      </c>
      <c r="F33" s="33">
        <v>220.20172321000001</v>
      </c>
      <c r="G33" s="26">
        <f t="shared" si="1"/>
        <v>3.1880602201289285E-2</v>
      </c>
      <c r="H33" s="26">
        <f t="shared" si="3"/>
        <v>0.6678100849349885</v>
      </c>
      <c r="I33" s="6">
        <f t="shared" si="4"/>
        <v>4225.0608851068728</v>
      </c>
    </row>
    <row r="34" spans="2:9" ht="17.100000000000001" customHeight="1">
      <c r="B34" s="38" t="s">
        <v>36</v>
      </c>
      <c r="C34" s="5">
        <v>40697</v>
      </c>
      <c r="D34" s="22">
        <f t="shared" si="0"/>
        <v>2.0445832385069123E-2</v>
      </c>
      <c r="E34" s="23">
        <f t="shared" si="2"/>
        <v>0.85992014987347287</v>
      </c>
      <c r="F34" s="34">
        <v>192.45938658</v>
      </c>
      <c r="G34" s="22">
        <f t="shared" si="1"/>
        <v>2.786409231507091E-2</v>
      </c>
      <c r="H34" s="22">
        <f t="shared" si="3"/>
        <v>0.69567417725005942</v>
      </c>
      <c r="I34" s="6">
        <f t="shared" si="4"/>
        <v>4729.0804378701132</v>
      </c>
    </row>
    <row r="35" spans="2:9" ht="17.100000000000001" customHeight="1">
      <c r="B35" s="38" t="s">
        <v>37</v>
      </c>
      <c r="C35" s="5">
        <v>33141</v>
      </c>
      <c r="D35" s="22">
        <f t="shared" si="0"/>
        <v>1.664976118813612E-2</v>
      </c>
      <c r="E35" s="23">
        <f t="shared" si="2"/>
        <v>0.87656991106160898</v>
      </c>
      <c r="F35" s="34">
        <v>168.93499550000001</v>
      </c>
      <c r="G35" s="22">
        <f t="shared" si="1"/>
        <v>2.4458252691673364E-2</v>
      </c>
      <c r="H35" s="22">
        <f t="shared" si="3"/>
        <v>0.72013242994173277</v>
      </c>
      <c r="I35" s="6">
        <f t="shared" si="4"/>
        <v>5097.4622220210613</v>
      </c>
    </row>
    <row r="36" spans="2:9" ht="17.100000000000001" customHeight="1">
      <c r="B36" s="38" t="s">
        <v>38</v>
      </c>
      <c r="C36" s="5">
        <v>27828</v>
      </c>
      <c r="D36" s="22">
        <f t="shared" si="0"/>
        <v>1.3980554429360973E-2</v>
      </c>
      <c r="E36" s="23">
        <f t="shared" si="2"/>
        <v>0.89055046549096994</v>
      </c>
      <c r="F36" s="34">
        <v>152.63004365</v>
      </c>
      <c r="G36" s="22">
        <f t="shared" si="1"/>
        <v>2.2097636815178626E-2</v>
      </c>
      <c r="H36" s="22">
        <f t="shared" si="3"/>
        <v>0.74223006675691139</v>
      </c>
      <c r="I36" s="6">
        <f t="shared" si="4"/>
        <v>5484.7651160701453</v>
      </c>
    </row>
    <row r="37" spans="2:9" ht="17.100000000000001" customHeight="1">
      <c r="B37" s="38" t="s">
        <v>39</v>
      </c>
      <c r="C37" s="5">
        <v>23646</v>
      </c>
      <c r="D37" s="22">
        <f t="shared" si="0"/>
        <v>1.1879552610200862E-2</v>
      </c>
      <c r="E37" s="23">
        <f t="shared" si="2"/>
        <v>0.90243001810117085</v>
      </c>
      <c r="F37" s="34">
        <v>138.87514999000001</v>
      </c>
      <c r="G37" s="22">
        <f t="shared" si="1"/>
        <v>2.010621600927831E-2</v>
      </c>
      <c r="H37" s="22">
        <f t="shared" si="3"/>
        <v>0.7623362827661897</v>
      </c>
      <c r="I37" s="6">
        <f t="shared" si="4"/>
        <v>5873.0927002452854</v>
      </c>
    </row>
    <row r="38" spans="2:9" ht="17.100000000000001" customHeight="1">
      <c r="B38" s="39" t="s">
        <v>40</v>
      </c>
      <c r="C38" s="7">
        <v>20154</v>
      </c>
      <c r="D38" s="24">
        <f t="shared" si="0"/>
        <v>1.0125201019453106E-2</v>
      </c>
      <c r="E38" s="25">
        <f t="shared" si="2"/>
        <v>0.91255521912062398</v>
      </c>
      <c r="F38" s="32">
        <v>120.46042323</v>
      </c>
      <c r="G38" s="24">
        <f t="shared" si="1"/>
        <v>1.7440148869008375E-2</v>
      </c>
      <c r="H38" s="24">
        <f t="shared" si="3"/>
        <v>0.77977643163519805</v>
      </c>
      <c r="I38" s="6">
        <f t="shared" si="4"/>
        <v>5976.9982747841623</v>
      </c>
    </row>
    <row r="39" spans="2:9" ht="17.100000000000001" customHeight="1">
      <c r="B39" s="40" t="s">
        <v>41</v>
      </c>
      <c r="C39" s="9">
        <v>17243</v>
      </c>
      <c r="D39" s="26">
        <f t="shared" si="0"/>
        <v>8.6627389688612635E-3</v>
      </c>
      <c r="E39" s="27">
        <f t="shared" si="2"/>
        <v>0.92121795808948526</v>
      </c>
      <c r="F39" s="33">
        <v>104.62680505</v>
      </c>
      <c r="G39" s="26">
        <f t="shared" si="1"/>
        <v>1.5147772246132073E-2</v>
      </c>
      <c r="H39" s="26">
        <f t="shared" si="3"/>
        <v>0.79492420388133012</v>
      </c>
      <c r="I39" s="10">
        <f t="shared" si="4"/>
        <v>6067.7843211738091</v>
      </c>
    </row>
    <row r="40" spans="2:9" ht="17.100000000000001" customHeight="1">
      <c r="B40" s="38" t="s">
        <v>42</v>
      </c>
      <c r="C40" s="5">
        <v>27943</v>
      </c>
      <c r="D40" s="22">
        <f t="shared" si="0"/>
        <v>1.40383294674297E-2</v>
      </c>
      <c r="E40" s="23">
        <f t="shared" si="2"/>
        <v>0.93525628755691492</v>
      </c>
      <c r="F40" s="34">
        <v>186.51874852</v>
      </c>
      <c r="G40" s="22">
        <f t="shared" si="1"/>
        <v>2.700401222100152E-2</v>
      </c>
      <c r="H40" s="22">
        <f t="shared" si="3"/>
        <v>0.82192821610233169</v>
      </c>
      <c r="I40" s="6">
        <f t="shared" si="4"/>
        <v>6674.9722120030065</v>
      </c>
    </row>
    <row r="41" spans="2:9" ht="17.100000000000001" customHeight="1">
      <c r="B41" s="38" t="s">
        <v>43</v>
      </c>
      <c r="C41" s="5">
        <v>21585</v>
      </c>
      <c r="D41" s="22">
        <f t="shared" si="0"/>
        <v>1.0844123449682212E-2</v>
      </c>
      <c r="E41" s="23">
        <f t="shared" si="2"/>
        <v>0.94610041100659714</v>
      </c>
      <c r="F41" s="34">
        <v>150.85699900999998</v>
      </c>
      <c r="G41" s="22">
        <f t="shared" si="1"/>
        <v>2.1840937049032554E-2</v>
      </c>
      <c r="H41" s="22">
        <f t="shared" si="3"/>
        <v>0.84376915315136425</v>
      </c>
      <c r="I41" s="6">
        <f t="shared" si="4"/>
        <v>6988.9737785499183</v>
      </c>
    </row>
    <row r="42" spans="2:9" ht="17.100000000000001" customHeight="1">
      <c r="B42" s="38" t="s">
        <v>44</v>
      </c>
      <c r="C42" s="5">
        <v>16800</v>
      </c>
      <c r="D42" s="22">
        <f t="shared" si="0"/>
        <v>8.4401794743878232E-3</v>
      </c>
      <c r="E42" s="23">
        <f t="shared" si="2"/>
        <v>0.95454059048098494</v>
      </c>
      <c r="F42" s="34">
        <v>125.60768162000001</v>
      </c>
      <c r="G42" s="22">
        <f t="shared" si="1"/>
        <v>1.8185364186884628E-2</v>
      </c>
      <c r="H42" s="22">
        <f t="shared" si="3"/>
        <v>0.8619545173382489</v>
      </c>
      <c r="I42" s="6">
        <f t="shared" si="4"/>
        <v>7476.6477154761906</v>
      </c>
    </row>
    <row r="43" spans="2:9" ht="17.100000000000001" customHeight="1">
      <c r="B43" s="38" t="s">
        <v>45</v>
      </c>
      <c r="C43" s="5">
        <v>13239</v>
      </c>
      <c r="D43" s="22">
        <f t="shared" si="0"/>
        <v>6.6511628607988328E-3</v>
      </c>
      <c r="E43" s="23">
        <f t="shared" si="2"/>
        <v>0.96119175334178375</v>
      </c>
      <c r="F43" s="34">
        <v>105.18217376000001</v>
      </c>
      <c r="G43" s="22">
        <f t="shared" si="1"/>
        <v>1.5228178015262536E-2</v>
      </c>
      <c r="H43" s="22">
        <f t="shared" si="3"/>
        <v>0.87718269535351145</v>
      </c>
      <c r="I43" s="6">
        <f t="shared" si="4"/>
        <v>7944.8730085353882</v>
      </c>
    </row>
    <row r="44" spans="2:9" ht="17.100000000000001" customHeight="1">
      <c r="B44" s="39" t="s">
        <v>46</v>
      </c>
      <c r="C44" s="7">
        <v>10553</v>
      </c>
      <c r="D44" s="24">
        <f t="shared" si="0"/>
        <v>5.3017389281675414E-3</v>
      </c>
      <c r="E44" s="25">
        <f t="shared" si="2"/>
        <v>0.96649349226995129</v>
      </c>
      <c r="F44" s="32">
        <v>86.52901537999999</v>
      </c>
      <c r="G44" s="24">
        <f t="shared" si="1"/>
        <v>1.2527590965163465E-2</v>
      </c>
      <c r="H44" s="24">
        <f t="shared" si="3"/>
        <v>0.88971028631867488</v>
      </c>
      <c r="I44" s="8">
        <f t="shared" si="4"/>
        <v>8199.4708026153694</v>
      </c>
    </row>
    <row r="45" spans="2:9" ht="17.100000000000001" customHeight="1">
      <c r="B45" s="40" t="s">
        <v>47</v>
      </c>
      <c r="C45" s="9">
        <v>8384</v>
      </c>
      <c r="D45" s="26">
        <f t="shared" si="0"/>
        <v>4.2120514710278284E-3</v>
      </c>
      <c r="E45" s="27">
        <f t="shared" si="2"/>
        <v>0.97070554374097917</v>
      </c>
      <c r="F45" s="33">
        <v>74.1553708</v>
      </c>
      <c r="G45" s="26">
        <f t="shared" si="1"/>
        <v>1.073614612592887E-2</v>
      </c>
      <c r="H45" s="26">
        <f t="shared" si="3"/>
        <v>0.90044643244460376</v>
      </c>
      <c r="I45" s="6">
        <f t="shared" si="4"/>
        <v>8844.8677003816792</v>
      </c>
    </row>
    <row r="46" spans="2:9" ht="17.100000000000001" customHeight="1">
      <c r="B46" s="38" t="s">
        <v>48</v>
      </c>
      <c r="C46" s="5">
        <v>21270</v>
      </c>
      <c r="D46" s="22">
        <f t="shared" si="0"/>
        <v>1.068587008453744E-2</v>
      </c>
      <c r="E46" s="23">
        <f t="shared" si="2"/>
        <v>0.98139141382551665</v>
      </c>
      <c r="F46" s="34">
        <v>210.52176194</v>
      </c>
      <c r="G46" s="22">
        <f t="shared" si="1"/>
        <v>3.0479146344931377E-2</v>
      </c>
      <c r="H46" s="22">
        <f t="shared" si="3"/>
        <v>0.93092557878953519</v>
      </c>
      <c r="I46" s="6">
        <f t="shared" si="4"/>
        <v>9897.5910644099677</v>
      </c>
    </row>
    <row r="47" spans="2:9" ht="17.100000000000001" customHeight="1">
      <c r="B47" s="38" t="s">
        <v>49</v>
      </c>
      <c r="C47" s="5">
        <v>10879</v>
      </c>
      <c r="D47" s="22">
        <f t="shared" si="0"/>
        <v>5.4655186013014955E-3</v>
      </c>
      <c r="E47" s="23">
        <f t="shared" si="2"/>
        <v>0.98685693242681816</v>
      </c>
      <c r="F47" s="34">
        <v>126.777897</v>
      </c>
      <c r="G47" s="22">
        <f t="shared" si="1"/>
        <v>1.8354786889285695E-2</v>
      </c>
      <c r="H47" s="22">
        <f t="shared" si="3"/>
        <v>0.9492803656788209</v>
      </c>
      <c r="I47" s="6">
        <f t="shared" si="4"/>
        <v>11653.451328247082</v>
      </c>
    </row>
    <row r="48" spans="2:9" ht="17.100000000000001" customHeight="1">
      <c r="B48" s="38" t="s">
        <v>50</v>
      </c>
      <c r="C48" s="5">
        <v>6541</v>
      </c>
      <c r="D48" s="22">
        <f t="shared" si="0"/>
        <v>3.2861436870220686E-3</v>
      </c>
      <c r="E48" s="23">
        <f t="shared" si="2"/>
        <v>0.99014307611384023</v>
      </c>
      <c r="F48" s="34">
        <v>82.423180590000001</v>
      </c>
      <c r="G48" s="22">
        <f t="shared" si="1"/>
        <v>1.1933151994677427E-2</v>
      </c>
      <c r="H48" s="22">
        <f t="shared" si="3"/>
        <v>0.96121351767349839</v>
      </c>
      <c r="I48" s="6">
        <f t="shared" si="4"/>
        <v>12601.006052591347</v>
      </c>
    </row>
    <row r="49" spans="2:9" ht="17.100000000000001" customHeight="1">
      <c r="B49" s="38" t="s">
        <v>51</v>
      </c>
      <c r="C49" s="5">
        <v>4312</v>
      </c>
      <c r="D49" s="22">
        <f t="shared" si="0"/>
        <v>2.1663127317595411E-3</v>
      </c>
      <c r="E49" s="23">
        <f t="shared" si="2"/>
        <v>0.99230938884559972</v>
      </c>
      <c r="F49" s="34">
        <v>55.107222289999996</v>
      </c>
      <c r="G49" s="22">
        <f t="shared" si="1"/>
        <v>7.9783727694540032E-3</v>
      </c>
      <c r="H49" s="22">
        <f t="shared" si="3"/>
        <v>0.9691918904429524</v>
      </c>
      <c r="I49" s="6">
        <f t="shared" si="4"/>
        <v>12779.9680635436</v>
      </c>
    </row>
    <row r="50" spans="2:9" ht="17.100000000000001" customHeight="1">
      <c r="B50" s="39" t="s">
        <v>52</v>
      </c>
      <c r="C50" s="7">
        <v>3075</v>
      </c>
      <c r="D50" s="24">
        <f t="shared" si="0"/>
        <v>1.5448542787941998E-3</v>
      </c>
      <c r="E50" s="25">
        <f t="shared" si="2"/>
        <v>0.99385424312439397</v>
      </c>
      <c r="F50" s="32">
        <v>42.474863399999997</v>
      </c>
      <c r="G50" s="24">
        <f t="shared" si="1"/>
        <v>6.1494715112565788E-3</v>
      </c>
      <c r="H50" s="24">
        <f t="shared" si="3"/>
        <v>0.97534136195420895</v>
      </c>
      <c r="I50" s="6">
        <f t="shared" si="4"/>
        <v>13812.963707317072</v>
      </c>
    </row>
    <row r="51" spans="2:9" ht="17.100000000000001" customHeight="1">
      <c r="B51" s="38" t="s">
        <v>53</v>
      </c>
      <c r="C51" s="5">
        <v>2173</v>
      </c>
      <c r="D51" s="22">
        <f t="shared" si="0"/>
        <v>1.0916970236812345E-3</v>
      </c>
      <c r="E51" s="23">
        <f t="shared" si="2"/>
        <v>0.99494594014807525</v>
      </c>
      <c r="F51" s="34">
        <v>30.253548890000001</v>
      </c>
      <c r="G51" s="22">
        <f t="shared" si="1"/>
        <v>4.3800808789290447E-3</v>
      </c>
      <c r="H51" s="22">
        <f t="shared" si="3"/>
        <v>0.979721442833138</v>
      </c>
      <c r="I51" s="10">
        <f t="shared" si="4"/>
        <v>13922.479930971009</v>
      </c>
    </row>
    <row r="52" spans="2:9" ht="17.100000000000001" customHeight="1">
      <c r="B52" s="38" t="s">
        <v>54</v>
      </c>
      <c r="C52" s="5">
        <v>5086</v>
      </c>
      <c r="D52" s="22">
        <f t="shared" si="0"/>
        <v>2.5551638575438376E-3</v>
      </c>
      <c r="E52" s="23">
        <f t="shared" si="2"/>
        <v>0.99750110400561909</v>
      </c>
      <c r="F52" s="34">
        <v>69.210613280000004</v>
      </c>
      <c r="G52" s="22">
        <f t="shared" si="1"/>
        <v>1.0020248697067176E-2</v>
      </c>
      <c r="H52" s="22">
        <f t="shared" si="3"/>
        <v>0.98974169153020519</v>
      </c>
      <c r="I52" s="6">
        <f t="shared" si="4"/>
        <v>13608.06395595753</v>
      </c>
    </row>
    <row r="53" spans="2:9" ht="17.100000000000001" customHeight="1">
      <c r="B53" s="38" t="s">
        <v>55</v>
      </c>
      <c r="C53" s="5">
        <v>1902</v>
      </c>
      <c r="D53" s="22">
        <f t="shared" si="0"/>
        <v>9.5554889049319282E-4</v>
      </c>
      <c r="E53" s="23">
        <f t="shared" si="2"/>
        <v>0.9984566528961123</v>
      </c>
      <c r="F53" s="34">
        <v>28.40862782</v>
      </c>
      <c r="G53" s="22">
        <f t="shared" si="1"/>
        <v>4.1129749096022071E-3</v>
      </c>
      <c r="H53" s="22">
        <f t="shared" si="3"/>
        <v>0.99385466643980735</v>
      </c>
      <c r="I53" s="6">
        <f t="shared" si="4"/>
        <v>14936.187076761304</v>
      </c>
    </row>
    <row r="54" spans="2:9" ht="17.100000000000001" customHeight="1">
      <c r="B54" s="38" t="s">
        <v>56</v>
      </c>
      <c r="C54" s="5">
        <v>951</v>
      </c>
      <c r="D54" s="22">
        <f t="shared" si="0"/>
        <v>4.7777444524659641E-4</v>
      </c>
      <c r="E54" s="23">
        <f t="shared" si="2"/>
        <v>0.99893442734135884</v>
      </c>
      <c r="F54" s="34">
        <v>14.746907740000001</v>
      </c>
      <c r="G54" s="22">
        <f t="shared" si="1"/>
        <v>2.1350436885986348E-3</v>
      </c>
      <c r="H54" s="22">
        <f t="shared" si="3"/>
        <v>0.99598971012840598</v>
      </c>
      <c r="I54" s="6">
        <f t="shared" si="4"/>
        <v>15506.737896950579</v>
      </c>
    </row>
    <row r="55" spans="2:9" ht="17.100000000000001" customHeight="1" thickBot="1">
      <c r="B55" s="41" t="s">
        <v>57</v>
      </c>
      <c r="C55" s="11">
        <v>2121</v>
      </c>
      <c r="D55" s="28">
        <f t="shared" si="0"/>
        <v>1.0655726586414626E-3</v>
      </c>
      <c r="E55" s="23">
        <f t="shared" si="2"/>
        <v>1.0000000000000002</v>
      </c>
      <c r="F55" s="35">
        <v>27.699374519999999</v>
      </c>
      <c r="G55" s="28">
        <f t="shared" si="1"/>
        <v>4.0102898715941807E-3</v>
      </c>
      <c r="H55" s="22">
        <f t="shared" si="3"/>
        <v>1.0000000000000002</v>
      </c>
      <c r="I55" s="6">
        <f t="shared" si="4"/>
        <v>13059.582517680339</v>
      </c>
    </row>
    <row r="56" spans="2:9" ht="17.100000000000001" customHeight="1" thickTop="1" thickBot="1">
      <c r="B56" s="12" t="s">
        <v>8</v>
      </c>
      <c r="C56" s="13">
        <v>1990479</v>
      </c>
      <c r="D56" s="14">
        <f t="shared" si="0"/>
        <v>1</v>
      </c>
      <c r="E56" s="15"/>
      <c r="F56" s="36">
        <v>6907.0754002599997</v>
      </c>
      <c r="G56" s="14">
        <f t="shared" si="1"/>
        <v>1</v>
      </c>
      <c r="H56" s="15"/>
      <c r="I56" s="16">
        <f>F56*10^6/C56</f>
        <v>3470.0569060311609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2017-06-16T10:19:50Z</dcterms:modified>
</cp:coreProperties>
</file>