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040" yWindow="255" windowWidth="9630" windowHeight="12150" tabRatio="921"/>
  </bookViews>
  <sheets>
    <sheet name="I.7" sheetId="8" r:id="rId1"/>
  </sheets>
  <definedNames>
    <definedName name="_xlnm.Print_Area" localSheetId="0">I.7!$A$1:$I$56</definedName>
  </definedNames>
  <calcPr calcId="145621"/>
</workbook>
</file>

<file path=xl/calcChain.xml><?xml version="1.0" encoding="utf-8"?>
<calcChain xmlns="http://schemas.openxmlformats.org/spreadsheetml/2006/main">
  <c r="I56" i="8" l="1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10" i="8"/>
  <c r="I9" i="8"/>
  <c r="D9" i="8"/>
  <c r="E9" i="8" s="1"/>
  <c r="G9" i="8"/>
  <c r="H9" i="8" s="1"/>
  <c r="D10" i="8"/>
  <c r="G10" i="8"/>
  <c r="D11" i="8"/>
  <c r="G11" i="8"/>
  <c r="D12" i="8"/>
  <c r="G12" i="8"/>
  <c r="D13" i="8"/>
  <c r="G13" i="8"/>
  <c r="D14" i="8"/>
  <c r="G14" i="8"/>
  <c r="D15" i="8"/>
  <c r="G15" i="8"/>
  <c r="D16" i="8"/>
  <c r="G16" i="8"/>
  <c r="D17" i="8"/>
  <c r="G17" i="8"/>
  <c r="D18" i="8"/>
  <c r="G18" i="8"/>
  <c r="D19" i="8"/>
  <c r="G19" i="8"/>
  <c r="D20" i="8"/>
  <c r="G20" i="8"/>
  <c r="D21" i="8"/>
  <c r="G21" i="8"/>
  <c r="D22" i="8"/>
  <c r="G22" i="8"/>
  <c r="D23" i="8"/>
  <c r="G23" i="8"/>
  <c r="D24" i="8"/>
  <c r="G24" i="8"/>
  <c r="D25" i="8"/>
  <c r="G25" i="8"/>
  <c r="D26" i="8"/>
  <c r="G26" i="8"/>
  <c r="D27" i="8"/>
  <c r="G27" i="8"/>
  <c r="D28" i="8"/>
  <c r="G28" i="8"/>
  <c r="D29" i="8"/>
  <c r="G29" i="8"/>
  <c r="D30" i="8"/>
  <c r="G30" i="8"/>
  <c r="D31" i="8"/>
  <c r="G31" i="8"/>
  <c r="D32" i="8"/>
  <c r="G32" i="8"/>
  <c r="D33" i="8"/>
  <c r="G33" i="8"/>
  <c r="D34" i="8"/>
  <c r="G34" i="8"/>
  <c r="D35" i="8"/>
  <c r="G35" i="8"/>
  <c r="D36" i="8"/>
  <c r="G36" i="8"/>
  <c r="D37" i="8"/>
  <c r="G37" i="8"/>
  <c r="D38" i="8"/>
  <c r="G38" i="8"/>
  <c r="D39" i="8"/>
  <c r="G39" i="8"/>
  <c r="D40" i="8"/>
  <c r="G40" i="8"/>
  <c r="D41" i="8"/>
  <c r="G41" i="8"/>
  <c r="D42" i="8"/>
  <c r="G42" i="8"/>
  <c r="D43" i="8"/>
  <c r="G43" i="8"/>
  <c r="D44" i="8"/>
  <c r="G44" i="8"/>
  <c r="D45" i="8"/>
  <c r="G45" i="8"/>
  <c r="D46" i="8"/>
  <c r="G46" i="8"/>
  <c r="D47" i="8"/>
  <c r="G47" i="8"/>
  <c r="D48" i="8"/>
  <c r="G48" i="8"/>
  <c r="D49" i="8"/>
  <c r="G49" i="8"/>
  <c r="D50" i="8"/>
  <c r="G50" i="8"/>
  <c r="D51" i="8"/>
  <c r="G51" i="8"/>
  <c r="D52" i="8"/>
  <c r="G52" i="8"/>
  <c r="D53" i="8"/>
  <c r="G53" i="8"/>
  <c r="D54" i="8"/>
  <c r="G54" i="8"/>
  <c r="D55" i="8"/>
  <c r="G55" i="8"/>
  <c r="D56" i="8"/>
  <c r="G56" i="8"/>
  <c r="H10" i="8"/>
  <c r="E10" i="8" l="1"/>
  <c r="E11" i="8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48" i="8" s="1"/>
  <c r="E49" i="8" s="1"/>
  <c r="E50" i="8" s="1"/>
  <c r="E51" i="8" s="1"/>
  <c r="E52" i="8" s="1"/>
  <c r="E53" i="8" s="1"/>
  <c r="E54" i="8" s="1"/>
  <c r="E55" i="8" s="1"/>
  <c r="H11" i="8"/>
  <c r="H12" i="8" s="1"/>
  <c r="H13" i="8" s="1"/>
  <c r="H14" i="8" s="1"/>
  <c r="H15" i="8" s="1"/>
  <c r="H16" i="8" s="1"/>
  <c r="H17" i="8" s="1"/>
  <c r="H18" i="8" s="1"/>
  <c r="H19" i="8" s="1"/>
  <c r="H20" i="8" s="1"/>
  <c r="H21" i="8" s="1"/>
  <c r="H22" i="8" s="1"/>
  <c r="H23" i="8" s="1"/>
  <c r="H24" i="8" s="1"/>
  <c r="H25" i="8" s="1"/>
  <c r="H26" i="8" s="1"/>
  <c r="H27" i="8" s="1"/>
  <c r="H28" i="8" s="1"/>
  <c r="H29" i="8" s="1"/>
  <c r="H30" i="8" s="1"/>
  <c r="H31" i="8" s="1"/>
  <c r="H32" i="8" s="1"/>
  <c r="H33" i="8" s="1"/>
  <c r="H34" i="8" s="1"/>
  <c r="H35" i="8" s="1"/>
  <c r="H36" i="8" s="1"/>
  <c r="H37" i="8" s="1"/>
  <c r="H38" i="8" s="1"/>
  <c r="H39" i="8" s="1"/>
  <c r="H40" i="8" s="1"/>
  <c r="H41" i="8" s="1"/>
  <c r="H42" i="8" s="1"/>
  <c r="H43" i="8" s="1"/>
  <c r="H44" i="8" s="1"/>
  <c r="H45" i="8" s="1"/>
  <c r="H46" i="8" s="1"/>
  <c r="H47" i="8" s="1"/>
  <c r="H48" i="8" s="1"/>
  <c r="H49" i="8" s="1"/>
  <c r="H50" i="8" s="1"/>
  <c r="H51" i="8" s="1"/>
  <c r="H52" i="8" s="1"/>
  <c r="H53" i="8" s="1"/>
  <c r="H54" i="8" s="1"/>
  <c r="H55" i="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<sst xmlns="http://schemas.openxmlformats.org/spreadsheetml/2006/main" count="70" uniqueCount="66">
  <si>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</si>
  <si>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</si>
  <si>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</si>
  <si>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</si>
  <si>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</si>
  <si>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</si>
  <si>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</si>
  <si>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</si>
  <si>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</si>
  <si>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</si>
  <si>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</si>
  <si>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</si>
  <si>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</si>
  <si>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</si>
  <si>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</si>
  <si>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</si>
  <si>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</si>
  <si>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</si>
  <si>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</si>
  <si>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</si>
  <si>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</si>
  <si>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</si>
  <si>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</si>
  <si>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</si>
  <si>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</si>
  <si>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</si>
  <si>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</si>
  <si>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</si>
  <si>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</si>
  <si>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</si>
  <si>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</si>
  <si>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</si>
  <si>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</si>
  <si>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</si>
  <si>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</si>
  <si>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</si>
  <si>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</si>
  <si>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</si>
  <si>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</si>
  <si>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</si>
  <si>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</si>
  <si>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</si>
  <si>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</si>
  <si>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</si>
  <si>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</si>
  <si>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</si>
  <si>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</si>
  <si>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</si>
  <si>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</si>
  <si>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</si>
  <si>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</si>
  <si>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</si>
  <si>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</si>
  <si>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</si>
  <si>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</si>
  <si>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</si>
  <si>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</si>
  <si>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</si>
  <si>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</si>
  <si>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</si>
  <si>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</si>
  <si>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</si>
  <si>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</si>
  <si>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</si>
  <si>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</si>
  <si>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I.7. SALDO (+) DE RENDIMIENTOS DEL CAPITAL MOBILIARIO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</si>
</sst>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8.25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328</v>
      </c>
      <c r="D9" s="20">
        <f t="shared" ref="D9:D56" si="0">C9/$C$56</f>
        <v>3.4068365237803423E-3</v>
      </c>
      <c r="E9" s="21">
        <f>D9</f>
        <v>3.4068365237803423E-3</v>
      </c>
      <c r="F9" s="29">
        <v>-1.03377813</v>
      </c>
      <c r="G9" s="20">
        <f t="shared" ref="G9:G56" si="1">F9/$F$56</f>
        <v>-3.9085358289686163E-3</v>
      </c>
      <c r="H9" s="20">
        <f>G9</f>
        <v>-3.9085358289686163E-3</v>
      </c>
      <c r="I9" s="3">
        <f>F9*10^6/C9</f>
        <v>-3151.7625914634145</v>
      </c>
      <c r="J9" s="4"/>
    </row>
    <row r="10" spans="2:10" ht="17.100000000000001" customHeight="1">
      <c r="B10" s="38" t="s">
        <v>12</v>
      </c>
      <c r="C10" s="5">
        <v>3312</v>
      </c>
      <c r="D10" s="22">
        <f t="shared" si="0"/>
        <v>3.4400739532806382E-2</v>
      </c>
      <c r="E10" s="23">
        <f>D10+E9</f>
        <v>3.7807576056586724E-2</v>
      </c>
      <c r="F10" s="19">
        <v>1.0705929199999999</v>
      </c>
      <c r="G10" s="22">
        <f t="shared" si="1"/>
        <v>4.0477261654395143E-3</v>
      </c>
      <c r="H10" s="22">
        <f>G10+H9</f>
        <v>1.3919033647089799E-4</v>
      </c>
      <c r="I10" s="6">
        <f>F10*10^6/C10</f>
        <v>323.24665458937199</v>
      </c>
    </row>
    <row r="11" spans="2:10" ht="17.100000000000001" customHeight="1">
      <c r="B11" s="38" t="s">
        <v>13</v>
      </c>
      <c r="C11" s="5">
        <v>2476</v>
      </c>
      <c r="D11" s="22">
        <f t="shared" si="0"/>
        <v>2.5717461075854046E-2</v>
      </c>
      <c r="E11" s="23">
        <f t="shared" ref="E11:E55" si="2">D11+E10</f>
        <v>6.3525037132440773E-2</v>
      </c>
      <c r="F11" s="19">
        <v>1.7517788600000002</v>
      </c>
      <c r="G11" s="22">
        <f t="shared" si="1"/>
        <v>6.6231720714964226E-3</v>
      </c>
      <c r="H11" s="22">
        <f t="shared" ref="H11:H55" si="3">G11+H10</f>
        <v>6.7623624079673206E-3</v>
      </c>
      <c r="I11" s="6">
        <f t="shared" ref="I11:I55" si="4">F11*10^6/C11</f>
        <v>707.50357835218097</v>
      </c>
    </row>
    <row r="12" spans="2:10" ht="17.100000000000001" customHeight="1">
      <c r="B12" s="38" t="s">
        <v>14</v>
      </c>
      <c r="C12" s="5">
        <v>2869</v>
      </c>
      <c r="D12" s="22">
        <f t="shared" si="0"/>
        <v>2.979943288635915E-2</v>
      </c>
      <c r="E12" s="23">
        <f t="shared" si="2"/>
        <v>9.3324470018799927E-2</v>
      </c>
      <c r="F12" s="19">
        <v>2.54241611</v>
      </c>
      <c r="G12" s="22">
        <f t="shared" si="1"/>
        <v>9.6124343993251385E-3</v>
      </c>
      <c r="H12" s="22">
        <f t="shared" si="3"/>
        <v>1.6374796807292459E-2</v>
      </c>
      <c r="I12" s="6">
        <f t="shared" si="4"/>
        <v>886.16804112931334</v>
      </c>
    </row>
    <row r="13" spans="2:10" ht="17.100000000000001" customHeight="1">
      <c r="B13" s="38" t="s">
        <v>15</v>
      </c>
      <c r="C13" s="5">
        <v>3976</v>
      </c>
      <c r="D13" s="22">
        <f t="shared" si="0"/>
        <v>4.1297506154117807E-2</v>
      </c>
      <c r="E13" s="23">
        <f t="shared" si="2"/>
        <v>0.13462197617291774</v>
      </c>
      <c r="F13" s="19">
        <v>4.1015994300000003</v>
      </c>
      <c r="G13" s="22">
        <f t="shared" si="1"/>
        <v>1.5507436134513946E-2</v>
      </c>
      <c r="H13" s="22">
        <f t="shared" si="3"/>
        <v>3.1882232941806407E-2</v>
      </c>
      <c r="I13" s="6">
        <f t="shared" si="4"/>
        <v>1031.5893938631791</v>
      </c>
    </row>
    <row r="14" spans="2:10" ht="17.100000000000001" customHeight="1">
      <c r="B14" s="39" t="s">
        <v>16</v>
      </c>
      <c r="C14" s="7">
        <v>3953</v>
      </c>
      <c r="D14" s="24">
        <f t="shared" si="0"/>
        <v>4.1058612129584428E-2</v>
      </c>
      <c r="E14" s="25">
        <f t="shared" si="2"/>
        <v>0.17568058830250216</v>
      </c>
      <c r="F14" s="30">
        <v>5.0264742900000003</v>
      </c>
      <c r="G14" s="24">
        <f t="shared" si="1"/>
        <v>1.9004227585908195E-2</v>
      </c>
      <c r="H14" s="24">
        <f t="shared" si="3"/>
        <v>5.0886460527714603E-2</v>
      </c>
      <c r="I14" s="6">
        <f t="shared" si="4"/>
        <v>1271.5593953959019</v>
      </c>
    </row>
    <row r="15" spans="2:10" ht="17.100000000000001" customHeight="1">
      <c r="B15" s="38" t="s">
        <v>17</v>
      </c>
      <c r="C15" s="5">
        <v>3897</v>
      </c>
      <c r="D15" s="22">
        <f t="shared" si="0"/>
        <v>4.047695711332925E-2</v>
      </c>
      <c r="E15" s="23">
        <f t="shared" si="2"/>
        <v>0.2161575454158314</v>
      </c>
      <c r="F15" s="19">
        <v>5.2108060700000003</v>
      </c>
      <c r="G15" s="22">
        <f t="shared" si="1"/>
        <v>1.9701154078779117E-2</v>
      </c>
      <c r="H15" s="22">
        <f t="shared" si="3"/>
        <v>7.0587614606493723E-2</v>
      </c>
      <c r="I15" s="10">
        <f t="shared" si="4"/>
        <v>1337.1326841159866</v>
      </c>
    </row>
    <row r="16" spans="2:10" ht="17.100000000000001" customHeight="1">
      <c r="B16" s="38" t="s">
        <v>18</v>
      </c>
      <c r="C16" s="5">
        <v>3788</v>
      </c>
      <c r="D16" s="22">
        <f t="shared" si="0"/>
        <v>3.9344807170975417E-2</v>
      </c>
      <c r="E16" s="23">
        <f t="shared" si="2"/>
        <v>0.25550235258680681</v>
      </c>
      <c r="F16" s="19">
        <v>5.58194736</v>
      </c>
      <c r="G16" s="22">
        <f t="shared" si="1"/>
        <v>2.1104374931956413E-2</v>
      </c>
      <c r="H16" s="22">
        <f t="shared" si="3"/>
        <v>9.1691989538450133E-2</v>
      </c>
      <c r="I16" s="6">
        <f t="shared" si="4"/>
        <v>1473.5869482576559</v>
      </c>
    </row>
    <row r="17" spans="2:9" ht="17.100000000000001" customHeight="1">
      <c r="B17" s="38" t="s">
        <v>19</v>
      </c>
      <c r="C17" s="5">
        <v>3502</v>
      </c>
      <c r="D17" s="22">
        <f t="shared" si="0"/>
        <v>3.6374211909386459E-2</v>
      </c>
      <c r="E17" s="23">
        <f t="shared" si="2"/>
        <v>0.29187656449619326</v>
      </c>
      <c r="F17" s="19">
        <v>5.3685696799999993</v>
      </c>
      <c r="G17" s="22">
        <f t="shared" si="1"/>
        <v>2.0297630928402959E-2</v>
      </c>
      <c r="H17" s="22">
        <f t="shared" si="3"/>
        <v>0.1119896204668531</v>
      </c>
      <c r="I17" s="6">
        <f t="shared" si="4"/>
        <v>1533.0010508280982</v>
      </c>
    </row>
    <row r="18" spans="2:9" ht="17.100000000000001" customHeight="1">
      <c r="B18" s="38" t="s">
        <v>20</v>
      </c>
      <c r="C18" s="5">
        <v>3528</v>
      </c>
      <c r="D18" s="22">
        <f t="shared" si="0"/>
        <v>3.6644266024076361E-2</v>
      </c>
      <c r="E18" s="23">
        <f t="shared" si="2"/>
        <v>0.32852083052026959</v>
      </c>
      <c r="F18" s="19">
        <v>5.7580710999999996</v>
      </c>
      <c r="G18" s="22">
        <f t="shared" si="1"/>
        <v>2.1770268249047531E-2</v>
      </c>
      <c r="H18" s="22">
        <f t="shared" si="3"/>
        <v>0.13375988871590064</v>
      </c>
      <c r="I18" s="6">
        <f t="shared" si="4"/>
        <v>1632.1063208616779</v>
      </c>
    </row>
    <row r="19" spans="2:9" ht="17.100000000000001" customHeight="1">
      <c r="B19" s="38" t="s">
        <v>21</v>
      </c>
      <c r="C19" s="5">
        <v>3653</v>
      </c>
      <c r="D19" s="22">
        <f t="shared" si="0"/>
        <v>3.7942603113931675E-2</v>
      </c>
      <c r="E19" s="23">
        <f t="shared" si="2"/>
        <v>0.36646343363420125</v>
      </c>
      <c r="F19" s="19">
        <v>5.9009767899999996</v>
      </c>
      <c r="G19" s="22">
        <f t="shared" si="1"/>
        <v>2.2310569879851503E-2</v>
      </c>
      <c r="H19" s="22">
        <f t="shared" si="3"/>
        <v>0.15607045859575214</v>
      </c>
      <c r="I19" s="6">
        <f t="shared" si="4"/>
        <v>1615.37826170271</v>
      </c>
    </row>
    <row r="20" spans="2:9" ht="17.100000000000001" customHeight="1">
      <c r="B20" s="39" t="s">
        <v>22</v>
      </c>
      <c r="C20" s="7">
        <v>3409</v>
      </c>
      <c r="D20" s="24">
        <f t="shared" si="0"/>
        <v>3.5408249114534107E-2</v>
      </c>
      <c r="E20" s="25">
        <f t="shared" si="2"/>
        <v>0.40187168274873536</v>
      </c>
      <c r="F20" s="30">
        <v>5.89129112</v>
      </c>
      <c r="G20" s="24">
        <f t="shared" si="1"/>
        <v>2.2273950041296238E-2</v>
      </c>
      <c r="H20" s="24">
        <f t="shared" si="3"/>
        <v>0.17834440863704837</v>
      </c>
      <c r="I20" s="8">
        <f t="shared" si="4"/>
        <v>1728.1581460838956</v>
      </c>
    </row>
    <row r="21" spans="2:9" ht="17.100000000000001" customHeight="1">
      <c r="B21" s="40" t="s">
        <v>23</v>
      </c>
      <c r="C21" s="9">
        <v>3287</v>
      </c>
      <c r="D21" s="26">
        <f t="shared" si="0"/>
        <v>3.4141072114835316E-2</v>
      </c>
      <c r="E21" s="27">
        <f t="shared" si="2"/>
        <v>0.43601275486357066</v>
      </c>
      <c r="F21" s="31">
        <v>5.7331818499999994</v>
      </c>
      <c r="G21" s="26">
        <f t="shared" si="1"/>
        <v>2.1676166311157669E-2</v>
      </c>
      <c r="H21" s="26">
        <f t="shared" si="3"/>
        <v>0.20002057494820605</v>
      </c>
      <c r="I21" s="6">
        <f t="shared" si="4"/>
        <v>1744.1989199878308</v>
      </c>
    </row>
    <row r="22" spans="2:9" ht="17.100000000000001" customHeight="1">
      <c r="B22" s="38" t="s">
        <v>24</v>
      </c>
      <c r="C22" s="5">
        <v>3135</v>
      </c>
      <c r="D22" s="22">
        <f t="shared" si="0"/>
        <v>3.2562294213571256E-2</v>
      </c>
      <c r="E22" s="23">
        <f t="shared" si="2"/>
        <v>0.46857504907714193</v>
      </c>
      <c r="F22" s="19">
        <v>5.7869003799999996</v>
      </c>
      <c r="G22" s="22">
        <f t="shared" si="1"/>
        <v>2.1879266757076878E-2</v>
      </c>
      <c r="H22" s="22">
        <f t="shared" si="3"/>
        <v>0.22189984170528293</v>
      </c>
      <c r="I22" s="6">
        <f t="shared" si="4"/>
        <v>1845.9012376395533</v>
      </c>
    </row>
    <row r="23" spans="2:9" ht="17.100000000000001" customHeight="1">
      <c r="B23" s="38" t="s">
        <v>25</v>
      </c>
      <c r="C23" s="5">
        <v>2930</v>
      </c>
      <c r="D23" s="22">
        <f t="shared" si="0"/>
        <v>3.0433021386208545E-2</v>
      </c>
      <c r="E23" s="23">
        <f t="shared" si="2"/>
        <v>0.49900807046335049</v>
      </c>
      <c r="F23" s="19">
        <v>5.7972411299999997</v>
      </c>
      <c r="G23" s="22">
        <f t="shared" si="1"/>
        <v>2.1918363339506426E-2</v>
      </c>
      <c r="H23" s="22">
        <f t="shared" si="3"/>
        <v>0.24381820504478935</v>
      </c>
      <c r="I23" s="6">
        <f t="shared" si="4"/>
        <v>1978.5805904436859</v>
      </c>
    </row>
    <row r="24" spans="2:9" ht="17.100000000000001" customHeight="1">
      <c r="B24" s="38" t="s">
        <v>26</v>
      </c>
      <c r="C24" s="5">
        <v>2764</v>
      </c>
      <c r="D24" s="22">
        <f t="shared" si="0"/>
        <v>2.8708829730880688E-2</v>
      </c>
      <c r="E24" s="23">
        <f t="shared" si="2"/>
        <v>0.52771690019423123</v>
      </c>
      <c r="F24" s="19">
        <v>5.7003667599999996</v>
      </c>
      <c r="G24" s="22">
        <f t="shared" si="1"/>
        <v>2.1552098146748126E-2</v>
      </c>
      <c r="H24" s="22">
        <f t="shared" si="3"/>
        <v>0.26537030319153748</v>
      </c>
      <c r="I24" s="6">
        <f t="shared" si="4"/>
        <v>2062.3613458755426</v>
      </c>
    </row>
    <row r="25" spans="2:9" ht="17.100000000000001" customHeight="1">
      <c r="B25" s="38" t="s">
        <v>27</v>
      </c>
      <c r="C25" s="5">
        <v>2548</v>
      </c>
      <c r="D25" s="22">
        <f t="shared" si="0"/>
        <v>2.6465303239610705E-2</v>
      </c>
      <c r="E25" s="23">
        <f t="shared" si="2"/>
        <v>0.55418220343384195</v>
      </c>
      <c r="F25" s="19">
        <v>5.4456950599999994</v>
      </c>
      <c r="G25" s="22">
        <f t="shared" si="1"/>
        <v>2.0589228614893793E-2</v>
      </c>
      <c r="H25" s="22">
        <f t="shared" si="3"/>
        <v>0.2859595318064313</v>
      </c>
      <c r="I25" s="6">
        <f t="shared" si="4"/>
        <v>2137.2429591836735</v>
      </c>
    </row>
    <row r="26" spans="2:9" ht="17.100000000000001" customHeight="1">
      <c r="B26" s="39" t="s">
        <v>28</v>
      </c>
      <c r="C26" s="7">
        <v>2461</v>
      </c>
      <c r="D26" s="24">
        <f t="shared" si="0"/>
        <v>2.5561660625071408E-2</v>
      </c>
      <c r="E26" s="25">
        <f t="shared" si="2"/>
        <v>0.57974386405891332</v>
      </c>
      <c r="F26" s="32">
        <v>5.2430375800000002</v>
      </c>
      <c r="G26" s="24">
        <f t="shared" si="1"/>
        <v>1.9823015828414659E-2</v>
      </c>
      <c r="H26" s="24">
        <f t="shared" si="3"/>
        <v>0.30578254763484597</v>
      </c>
      <c r="I26" s="6">
        <f t="shared" si="4"/>
        <v>2130.4500528240551</v>
      </c>
    </row>
    <row r="27" spans="2:9" ht="17.100000000000001" customHeight="1">
      <c r="B27" s="40" t="s">
        <v>29</v>
      </c>
      <c r="C27" s="9">
        <v>2246</v>
      </c>
      <c r="D27" s="26">
        <f t="shared" si="0"/>
        <v>2.3328520830520269E-2</v>
      </c>
      <c r="E27" s="27">
        <f t="shared" si="2"/>
        <v>0.6030723848894336</v>
      </c>
      <c r="F27" s="33">
        <v>4.8720670699999999</v>
      </c>
      <c r="G27" s="26">
        <f t="shared" si="1"/>
        <v>1.8420440664800239E-2</v>
      </c>
      <c r="H27" s="26">
        <f t="shared" si="3"/>
        <v>0.32420298829964622</v>
      </c>
      <c r="I27" s="10">
        <f t="shared" si="4"/>
        <v>2169.2195325022262</v>
      </c>
    </row>
    <row r="28" spans="2:9" ht="17.100000000000001" customHeight="1">
      <c r="B28" s="38" t="s">
        <v>30</v>
      </c>
      <c r="C28" s="5">
        <v>2104</v>
      </c>
      <c r="D28" s="22">
        <f t="shared" si="0"/>
        <v>2.1853609896444633E-2</v>
      </c>
      <c r="E28" s="23">
        <f t="shared" si="2"/>
        <v>0.62492599478587818</v>
      </c>
      <c r="F28" s="34">
        <v>4.7748090599999999</v>
      </c>
      <c r="G28" s="22">
        <f t="shared" si="1"/>
        <v>1.8052724995733814E-2</v>
      </c>
      <c r="H28" s="22">
        <f t="shared" si="3"/>
        <v>0.34225571329538002</v>
      </c>
      <c r="I28" s="6">
        <f t="shared" si="4"/>
        <v>2269.3959410646385</v>
      </c>
    </row>
    <row r="29" spans="2:9" ht="17.100000000000001" customHeight="1">
      <c r="B29" s="38" t="s">
        <v>31</v>
      </c>
      <c r="C29" s="5">
        <v>2071</v>
      </c>
      <c r="D29" s="22">
        <f t="shared" si="0"/>
        <v>2.151084890472283E-2</v>
      </c>
      <c r="E29" s="23">
        <f t="shared" si="2"/>
        <v>0.64643684369060106</v>
      </c>
      <c r="F29" s="34">
        <v>5.0346019900000005</v>
      </c>
      <c r="G29" s="22">
        <f t="shared" si="1"/>
        <v>1.9034957010080778E-2</v>
      </c>
      <c r="H29" s="22">
        <f t="shared" si="3"/>
        <v>0.3612906703054608</v>
      </c>
      <c r="I29" s="6">
        <f t="shared" si="4"/>
        <v>2431.0004780299373</v>
      </c>
    </row>
    <row r="30" spans="2:9" ht="17.100000000000001" customHeight="1">
      <c r="B30" s="38" t="s">
        <v>32</v>
      </c>
      <c r="C30" s="5">
        <v>3933</v>
      </c>
      <c r="D30" s="22">
        <f t="shared" si="0"/>
        <v>4.0850878195207579E-2</v>
      </c>
      <c r="E30" s="23">
        <f t="shared" si="2"/>
        <v>0.68728772188580867</v>
      </c>
      <c r="F30" s="34">
        <v>9.3106191899999988</v>
      </c>
      <c r="G30" s="22">
        <f t="shared" si="1"/>
        <v>3.5201836484969704E-2</v>
      </c>
      <c r="H30" s="22">
        <f t="shared" si="3"/>
        <v>0.39649250679043052</v>
      </c>
      <c r="I30" s="6">
        <f t="shared" si="4"/>
        <v>2367.3071929824559</v>
      </c>
    </row>
    <row r="31" spans="2:9" ht="17.100000000000001" customHeight="1">
      <c r="B31" s="38" t="s">
        <v>33</v>
      </c>
      <c r="C31" s="5">
        <v>3844</v>
      </c>
      <c r="D31" s="22">
        <f t="shared" si="0"/>
        <v>3.9926462187230595E-2</v>
      </c>
      <c r="E31" s="23">
        <f t="shared" si="2"/>
        <v>0.72721418407303928</v>
      </c>
      <c r="F31" s="34">
        <v>8.6809920399999996</v>
      </c>
      <c r="G31" s="22">
        <f t="shared" si="1"/>
        <v>3.282132542243988E-2</v>
      </c>
      <c r="H31" s="22">
        <f t="shared" si="3"/>
        <v>0.42931383221287039</v>
      </c>
      <c r="I31" s="6">
        <f t="shared" si="4"/>
        <v>2258.3225910509882</v>
      </c>
    </row>
    <row r="32" spans="2:9" ht="17.100000000000001" customHeight="1">
      <c r="B32" s="39" t="s">
        <v>34</v>
      </c>
      <c r="C32" s="7">
        <v>3231</v>
      </c>
      <c r="D32" s="24">
        <f t="shared" si="0"/>
        <v>3.3559417098580138E-2</v>
      </c>
      <c r="E32" s="25">
        <f t="shared" si="2"/>
        <v>0.76077360117161941</v>
      </c>
      <c r="F32" s="32">
        <v>8.2184891600000007</v>
      </c>
      <c r="G32" s="24">
        <f t="shared" si="1"/>
        <v>3.1072682241643272E-2</v>
      </c>
      <c r="H32" s="24">
        <f t="shared" si="3"/>
        <v>0.46038651445451367</v>
      </c>
      <c r="I32" s="8">
        <f t="shared" si="4"/>
        <v>2543.6363850201178</v>
      </c>
    </row>
    <row r="33" spans="2:9" ht="17.100000000000001" customHeight="1">
      <c r="B33" s="40" t="s">
        <v>35</v>
      </c>
      <c r="C33" s="9">
        <v>2593</v>
      </c>
      <c r="D33" s="26">
        <f t="shared" si="0"/>
        <v>2.6932704591958619E-2</v>
      </c>
      <c r="E33" s="27">
        <f t="shared" si="2"/>
        <v>0.78770630576357803</v>
      </c>
      <c r="F33" s="33">
        <v>7.1174539000000001</v>
      </c>
      <c r="G33" s="26">
        <f t="shared" si="1"/>
        <v>2.6909858868055577E-2</v>
      </c>
      <c r="H33" s="26">
        <f t="shared" si="3"/>
        <v>0.48729637332256925</v>
      </c>
      <c r="I33" s="6">
        <f t="shared" si="4"/>
        <v>2744.8723100655611</v>
      </c>
    </row>
    <row r="34" spans="2:9" ht="17.100000000000001" customHeight="1">
      <c r="B34" s="38" t="s">
        <v>36</v>
      </c>
      <c r="C34" s="5">
        <v>2097</v>
      </c>
      <c r="D34" s="22">
        <f t="shared" si="0"/>
        <v>2.1780903019412736E-2</v>
      </c>
      <c r="E34" s="23">
        <f t="shared" si="2"/>
        <v>0.80948720878299074</v>
      </c>
      <c r="F34" s="34">
        <v>6.0267826500000004</v>
      </c>
      <c r="G34" s="22">
        <f t="shared" si="1"/>
        <v>2.2786220018923622E-2</v>
      </c>
      <c r="H34" s="22">
        <f t="shared" si="3"/>
        <v>0.51008259334149286</v>
      </c>
      <c r="I34" s="6">
        <f t="shared" si="4"/>
        <v>2874.0022174535052</v>
      </c>
    </row>
    <row r="35" spans="2:9" ht="17.100000000000001" customHeight="1">
      <c r="B35" s="38" t="s">
        <v>37</v>
      </c>
      <c r="C35" s="5">
        <v>1765</v>
      </c>
      <c r="D35" s="22">
        <f t="shared" si="0"/>
        <v>1.8332519708757024E-2</v>
      </c>
      <c r="E35" s="23">
        <f t="shared" si="2"/>
        <v>0.82781972849174779</v>
      </c>
      <c r="F35" s="34">
        <v>5.8417789600000001</v>
      </c>
      <c r="G35" s="22">
        <f t="shared" si="1"/>
        <v>2.2086753150867122E-2</v>
      </c>
      <c r="H35" s="22">
        <f t="shared" si="3"/>
        <v>0.53216934649236003</v>
      </c>
      <c r="I35" s="6">
        <f t="shared" si="4"/>
        <v>3309.789779036827</v>
      </c>
    </row>
    <row r="36" spans="2:9" ht="17.100000000000001" customHeight="1">
      <c r="B36" s="38" t="s">
        <v>38</v>
      </c>
      <c r="C36" s="5">
        <v>1539</v>
      </c>
      <c r="D36" s="22">
        <f t="shared" si="0"/>
        <v>1.5985126250298617E-2</v>
      </c>
      <c r="E36" s="23">
        <f t="shared" si="2"/>
        <v>0.84380485474204636</v>
      </c>
      <c r="F36" s="34">
        <v>5.6919463600000002</v>
      </c>
      <c r="G36" s="22">
        <f t="shared" si="1"/>
        <v>2.1520262074636361E-2</v>
      </c>
      <c r="H36" s="22">
        <f t="shared" si="3"/>
        <v>0.55368960856699634</v>
      </c>
      <c r="I36" s="6">
        <f t="shared" si="4"/>
        <v>3698.4706692657574</v>
      </c>
    </row>
    <row r="37" spans="2:9" ht="17.100000000000001" customHeight="1">
      <c r="B37" s="38" t="s">
        <v>39</v>
      </c>
      <c r="C37" s="5">
        <v>1384</v>
      </c>
      <c r="D37" s="22">
        <f t="shared" si="0"/>
        <v>1.4375188258878029E-2</v>
      </c>
      <c r="E37" s="23">
        <f t="shared" si="2"/>
        <v>0.85818004300092443</v>
      </c>
      <c r="F37" s="34">
        <v>4.9269859</v>
      </c>
      <c r="G37" s="22">
        <f t="shared" si="1"/>
        <v>1.8628079236860218E-2</v>
      </c>
      <c r="H37" s="22">
        <f t="shared" si="3"/>
        <v>0.5723176878038565</v>
      </c>
      <c r="I37" s="6">
        <f t="shared" si="4"/>
        <v>3559.9609104046244</v>
      </c>
    </row>
    <row r="38" spans="2:9" ht="17.100000000000001" customHeight="1">
      <c r="B38" s="39" t="s">
        <v>40</v>
      </c>
      <c r="C38" s="7">
        <v>1210</v>
      </c>
      <c r="D38" s="24">
        <f t="shared" si="0"/>
        <v>1.2567903029799432E-2</v>
      </c>
      <c r="E38" s="25">
        <f t="shared" si="2"/>
        <v>0.87074794603072392</v>
      </c>
      <c r="F38" s="32">
        <v>4.8582266000000001</v>
      </c>
      <c r="G38" s="24">
        <f t="shared" si="1"/>
        <v>1.8368112247981471E-2</v>
      </c>
      <c r="H38" s="24">
        <f t="shared" si="3"/>
        <v>0.59068580005183802</v>
      </c>
      <c r="I38" s="6">
        <f t="shared" si="4"/>
        <v>4015.0633057851237</v>
      </c>
    </row>
    <row r="39" spans="2:9" ht="17.100000000000001" customHeight="1">
      <c r="B39" s="40" t="s">
        <v>41</v>
      </c>
      <c r="C39" s="9">
        <v>1072</v>
      </c>
      <c r="D39" s="26">
        <f t="shared" si="0"/>
        <v>1.1134538882599167E-2</v>
      </c>
      <c r="E39" s="27">
        <f t="shared" si="2"/>
        <v>0.88188248491332311</v>
      </c>
      <c r="F39" s="33">
        <v>4.04573582</v>
      </c>
      <c r="G39" s="26">
        <f t="shared" si="1"/>
        <v>1.5296225513120232E-2</v>
      </c>
      <c r="H39" s="26">
        <f t="shared" si="3"/>
        <v>0.60598202556495828</v>
      </c>
      <c r="I39" s="10">
        <f t="shared" si="4"/>
        <v>3774.0072947761191</v>
      </c>
    </row>
    <row r="40" spans="2:9" ht="17.100000000000001" customHeight="1">
      <c r="B40" s="38" t="s">
        <v>42</v>
      </c>
      <c r="C40" s="5">
        <v>1770</v>
      </c>
      <c r="D40" s="22">
        <f t="shared" si="0"/>
        <v>1.8384453192351238E-2</v>
      </c>
      <c r="E40" s="23">
        <f t="shared" si="2"/>
        <v>0.90026693810567437</v>
      </c>
      <c r="F40" s="34">
        <v>7.6402981500000005</v>
      </c>
      <c r="G40" s="22">
        <f t="shared" si="1"/>
        <v>2.8886642304260815E-2</v>
      </c>
      <c r="H40" s="22">
        <f t="shared" si="3"/>
        <v>0.63486866786921914</v>
      </c>
      <c r="I40" s="6">
        <f t="shared" si="4"/>
        <v>4316.5526271186445</v>
      </c>
    </row>
    <row r="41" spans="2:9" ht="17.100000000000001" customHeight="1">
      <c r="B41" s="38" t="s">
        <v>43</v>
      </c>
      <c r="C41" s="5">
        <v>1392</v>
      </c>
      <c r="D41" s="22">
        <f t="shared" si="0"/>
        <v>1.445828183262877E-2</v>
      </c>
      <c r="E41" s="23">
        <f t="shared" si="2"/>
        <v>0.91472521993830314</v>
      </c>
      <c r="F41" s="34">
        <v>6.0050524100000002</v>
      </c>
      <c r="G41" s="22">
        <f t="shared" si="1"/>
        <v>2.2704061749999817E-2</v>
      </c>
      <c r="H41" s="22">
        <f t="shared" si="3"/>
        <v>0.65757272961921898</v>
      </c>
      <c r="I41" s="6">
        <f t="shared" si="4"/>
        <v>4313.9744324712647</v>
      </c>
    </row>
    <row r="42" spans="2:9" ht="17.100000000000001" customHeight="1">
      <c r="B42" s="38" t="s">
        <v>44</v>
      </c>
      <c r="C42" s="5">
        <v>1154</v>
      </c>
      <c r="D42" s="22">
        <f t="shared" si="0"/>
        <v>1.1986248013544252E-2</v>
      </c>
      <c r="E42" s="23">
        <f t="shared" si="2"/>
        <v>0.92671146795184733</v>
      </c>
      <c r="F42" s="34">
        <v>5.2842852800000006</v>
      </c>
      <c r="G42" s="22">
        <f t="shared" si="1"/>
        <v>1.9978966228828481E-2</v>
      </c>
      <c r="H42" s="22">
        <f t="shared" si="3"/>
        <v>0.67755169584804742</v>
      </c>
      <c r="I42" s="6">
        <f t="shared" si="4"/>
        <v>4579.1033622183713</v>
      </c>
    </row>
    <row r="43" spans="2:9" ht="17.100000000000001" customHeight="1">
      <c r="B43" s="38" t="s">
        <v>45</v>
      </c>
      <c r="C43" s="5">
        <v>892</v>
      </c>
      <c r="D43" s="22">
        <f t="shared" si="0"/>
        <v>9.2649334732075161E-3</v>
      </c>
      <c r="E43" s="23">
        <f t="shared" si="2"/>
        <v>0.93597640142505489</v>
      </c>
      <c r="F43" s="34">
        <v>4.5627889599999998</v>
      </c>
      <c r="G43" s="22">
        <f t="shared" si="1"/>
        <v>1.7251113766725217E-2</v>
      </c>
      <c r="H43" s="22">
        <f t="shared" si="3"/>
        <v>0.69480280961477259</v>
      </c>
      <c r="I43" s="6">
        <f t="shared" si="4"/>
        <v>5115.2342600896864</v>
      </c>
    </row>
    <row r="44" spans="2:9" ht="17.100000000000001" customHeight="1">
      <c r="B44" s="39" t="s">
        <v>46</v>
      </c>
      <c r="C44" s="7">
        <v>733</v>
      </c>
      <c r="D44" s="24">
        <f t="shared" si="0"/>
        <v>7.6134486949115572E-3</v>
      </c>
      <c r="E44" s="25">
        <f t="shared" si="2"/>
        <v>0.94358985011996643</v>
      </c>
      <c r="F44" s="32">
        <v>3.58185384</v>
      </c>
      <c r="G44" s="24">
        <f t="shared" si="1"/>
        <v>1.3542368194390822E-2</v>
      </c>
      <c r="H44" s="24">
        <f t="shared" si="3"/>
        <v>0.7083451778091634</v>
      </c>
      <c r="I44" s="8">
        <f t="shared" si="4"/>
        <v>4886.5673124147334</v>
      </c>
    </row>
    <row r="45" spans="2:9" ht="17.100000000000001" customHeight="1">
      <c r="B45" s="40" t="s">
        <v>47</v>
      </c>
      <c r="C45" s="9">
        <v>571</v>
      </c>
      <c r="D45" s="26">
        <f t="shared" si="0"/>
        <v>5.9308038264590714E-3</v>
      </c>
      <c r="E45" s="27">
        <f t="shared" si="2"/>
        <v>0.94952065394642549</v>
      </c>
      <c r="F45" s="33">
        <v>3.2803127500000002</v>
      </c>
      <c r="G45" s="26">
        <f t="shared" si="1"/>
        <v>1.2402293627161151E-2</v>
      </c>
      <c r="H45" s="26">
        <f t="shared" si="3"/>
        <v>0.72074747143632456</v>
      </c>
      <c r="I45" s="6">
        <f t="shared" si="4"/>
        <v>5744.8559544658492</v>
      </c>
    </row>
    <row r="46" spans="2:9" ht="17.100000000000001" customHeight="1">
      <c r="B46" s="38" t="s">
        <v>48</v>
      </c>
      <c r="C46" s="5">
        <v>1610</v>
      </c>
      <c r="D46" s="22">
        <f t="shared" si="0"/>
        <v>1.6722581717336437E-2</v>
      </c>
      <c r="E46" s="23">
        <f t="shared" si="2"/>
        <v>0.96624323566376191</v>
      </c>
      <c r="F46" s="34">
        <v>10.33664525</v>
      </c>
      <c r="G46" s="22">
        <f t="shared" si="1"/>
        <v>3.9081063081652982E-2</v>
      </c>
      <c r="H46" s="22">
        <f t="shared" si="3"/>
        <v>0.75982853451797749</v>
      </c>
      <c r="I46" s="6">
        <f t="shared" si="4"/>
        <v>6420.2765527950314</v>
      </c>
    </row>
    <row r="47" spans="2:9" ht="17.100000000000001" customHeight="1">
      <c r="B47" s="38" t="s">
        <v>49</v>
      </c>
      <c r="C47" s="5">
        <v>886</v>
      </c>
      <c r="D47" s="22">
        <f t="shared" si="0"/>
        <v>9.2026132928944605E-3</v>
      </c>
      <c r="E47" s="23">
        <f t="shared" si="2"/>
        <v>0.97544584895665642</v>
      </c>
      <c r="F47" s="34">
        <v>8.1709489499999997</v>
      </c>
      <c r="G47" s="22">
        <f t="shared" si="1"/>
        <v>3.0892940952183322E-2</v>
      </c>
      <c r="H47" s="22">
        <f t="shared" si="3"/>
        <v>0.79072147547016081</v>
      </c>
      <c r="I47" s="6">
        <f t="shared" si="4"/>
        <v>9222.290011286681</v>
      </c>
    </row>
    <row r="48" spans="2:9" ht="17.100000000000001" customHeight="1">
      <c r="B48" s="38" t="s">
        <v>50</v>
      </c>
      <c r="C48" s="5">
        <v>486</v>
      </c>
      <c r="D48" s="22">
        <f t="shared" si="0"/>
        <v>5.0479346053574582E-3</v>
      </c>
      <c r="E48" s="23">
        <f t="shared" si="2"/>
        <v>0.98049378356201389</v>
      </c>
      <c r="F48" s="34">
        <v>5.4659123300000001</v>
      </c>
      <c r="G48" s="22">
        <f t="shared" si="1"/>
        <v>2.0665666606630894E-2</v>
      </c>
      <c r="H48" s="22">
        <f t="shared" si="3"/>
        <v>0.81138714207679175</v>
      </c>
      <c r="I48" s="6">
        <f t="shared" si="4"/>
        <v>11246.733189300412</v>
      </c>
    </row>
    <row r="49" spans="2:9" ht="17.100000000000001" customHeight="1">
      <c r="B49" s="38" t="s">
        <v>51</v>
      </c>
      <c r="C49" s="5">
        <v>358</v>
      </c>
      <c r="D49" s="22">
        <f t="shared" si="0"/>
        <v>3.7184374253456175E-3</v>
      </c>
      <c r="E49" s="23">
        <f t="shared" si="2"/>
        <v>0.9842122209873595</v>
      </c>
      <c r="F49" s="34">
        <v>4.8148905599999994</v>
      </c>
      <c r="G49" s="22">
        <f t="shared" si="1"/>
        <v>1.8204266196193145E-2</v>
      </c>
      <c r="H49" s="22">
        <f t="shared" si="3"/>
        <v>0.82959140827298494</v>
      </c>
      <c r="I49" s="6">
        <f t="shared" si="4"/>
        <v>13449.414972067038</v>
      </c>
    </row>
    <row r="50" spans="2:9" ht="17.100000000000001" customHeight="1">
      <c r="B50" s="39" t="s">
        <v>52</v>
      </c>
      <c r="C50" s="7">
        <v>273</v>
      </c>
      <c r="D50" s="24">
        <f t="shared" si="0"/>
        <v>2.8355682042440042E-3</v>
      </c>
      <c r="E50" s="25">
        <f t="shared" si="2"/>
        <v>0.98704778919160352</v>
      </c>
      <c r="F50" s="32">
        <v>4.1157222500000001</v>
      </c>
      <c r="G50" s="24">
        <f t="shared" si="1"/>
        <v>1.5560832067716822E-2</v>
      </c>
      <c r="H50" s="24">
        <f t="shared" si="3"/>
        <v>0.8451522403407018</v>
      </c>
      <c r="I50" s="6">
        <f t="shared" si="4"/>
        <v>15075.905677655677</v>
      </c>
    </row>
    <row r="51" spans="2:9" ht="17.100000000000001" customHeight="1">
      <c r="B51" s="38" t="s">
        <v>53</v>
      </c>
      <c r="C51" s="5">
        <v>192</v>
      </c>
      <c r="D51" s="22">
        <f t="shared" si="0"/>
        <v>1.9942457700177613E-3</v>
      </c>
      <c r="E51" s="23">
        <f t="shared" si="2"/>
        <v>0.98904203496162124</v>
      </c>
      <c r="F51" s="34">
        <v>2.3399765000000001</v>
      </c>
      <c r="G51" s="22">
        <f t="shared" si="1"/>
        <v>8.8470453415324061E-3</v>
      </c>
      <c r="H51" s="22">
        <f t="shared" si="3"/>
        <v>0.85399928568223415</v>
      </c>
      <c r="I51" s="10">
        <f t="shared" si="4"/>
        <v>12187.377604166666</v>
      </c>
    </row>
    <row r="52" spans="2:9" ht="17.100000000000001" customHeight="1">
      <c r="B52" s="38" t="s">
        <v>54</v>
      </c>
      <c r="C52" s="5">
        <v>484</v>
      </c>
      <c r="D52" s="22">
        <f t="shared" si="0"/>
        <v>5.027161211919773E-3</v>
      </c>
      <c r="E52" s="23">
        <f t="shared" si="2"/>
        <v>0.99406919617354106</v>
      </c>
      <c r="F52" s="34">
        <v>7.3607091500000008</v>
      </c>
      <c r="G52" s="22">
        <f t="shared" si="1"/>
        <v>2.7829564782331128E-2</v>
      </c>
      <c r="H52" s="22">
        <f t="shared" si="3"/>
        <v>0.88182885046456527</v>
      </c>
      <c r="I52" s="6">
        <f t="shared" si="4"/>
        <v>15208.076756198348</v>
      </c>
    </row>
    <row r="53" spans="2:9" ht="17.100000000000001" customHeight="1">
      <c r="B53" s="38" t="s">
        <v>55</v>
      </c>
      <c r="C53" s="5">
        <v>174</v>
      </c>
      <c r="D53" s="22">
        <f t="shared" si="0"/>
        <v>1.8072852290785962E-3</v>
      </c>
      <c r="E53" s="23">
        <f t="shared" si="2"/>
        <v>0.99587648140261964</v>
      </c>
      <c r="F53" s="34">
        <v>3.8778253199999999</v>
      </c>
      <c r="G53" s="22">
        <f t="shared" si="1"/>
        <v>1.4661385032107122E-2</v>
      </c>
      <c r="H53" s="22">
        <f t="shared" si="3"/>
        <v>0.89649023549667239</v>
      </c>
      <c r="I53" s="6">
        <f t="shared" si="4"/>
        <v>22286.352413793102</v>
      </c>
    </row>
    <row r="54" spans="2:9" ht="17.100000000000001" customHeight="1">
      <c r="B54" s="38" t="s">
        <v>56</v>
      </c>
      <c r="C54" s="5">
        <v>98</v>
      </c>
      <c r="D54" s="22">
        <f t="shared" si="0"/>
        <v>1.0178962784465656E-3</v>
      </c>
      <c r="E54" s="23">
        <f t="shared" si="2"/>
        <v>0.99689437768106626</v>
      </c>
      <c r="F54" s="34">
        <v>2.9725305099999999</v>
      </c>
      <c r="G54" s="22">
        <f t="shared" si="1"/>
        <v>1.1238622354138361E-2</v>
      </c>
      <c r="H54" s="22">
        <f t="shared" si="3"/>
        <v>0.9077288578508107</v>
      </c>
      <c r="I54" s="6">
        <f t="shared" si="4"/>
        <v>30331.943979591833</v>
      </c>
    </row>
    <row r="55" spans="2:9" ht="17.100000000000001" customHeight="1" thickBot="1">
      <c r="B55" s="41" t="s">
        <v>57</v>
      </c>
      <c r="C55" s="11">
        <v>299</v>
      </c>
      <c r="D55" s="28">
        <f t="shared" si="0"/>
        <v>3.1056223189339094E-3</v>
      </c>
      <c r="E55" s="23">
        <f t="shared" si="2"/>
        <v>1.0000000000000002</v>
      </c>
      <c r="F55" s="35">
        <v>24.405018390000002</v>
      </c>
      <c r="G55" s="28">
        <f t="shared" si="1"/>
        <v>9.2271142149189189E-2</v>
      </c>
      <c r="H55" s="22">
        <f t="shared" si="3"/>
        <v>0.99999999999999989</v>
      </c>
      <c r="I55" s="6">
        <f t="shared" si="4"/>
        <v>81622.13508361204</v>
      </c>
    </row>
    <row r="56" spans="2:9" ht="17.100000000000001" customHeight="1" thickTop="1" thickBot="1">
      <c r="B56" s="12" t="s">
        <v>8</v>
      </c>
      <c r="C56" s="13">
        <v>96277</v>
      </c>
      <c r="D56" s="14">
        <f t="shared" si="0"/>
        <v>1</v>
      </c>
      <c r="E56" s="15"/>
      <c r="F56" s="36">
        <v>264.49242766000003</v>
      </c>
      <c r="G56" s="14">
        <f t="shared" si="1"/>
        <v>1</v>
      </c>
      <c r="H56" s="15"/>
      <c r="I56" s="16">
        <f>F56*10^6/C56</f>
        <v>2747.2026305348113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</vt:lpstr>
      <vt:lpstr>I.7!Área_de_impresión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2017-06-16T10:20:10Z</dcterms:modified>
</cp:coreProperties>
</file>