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9" sheetId="250" r:id="rId1"/>
  </sheets>
  <definedNames>
    <definedName name="_xlnm.Print_Area" localSheetId="0">I.9!$A$1:$E$56</definedName>
  </definedNames>
  <calcPr calcId="145621"/>
</workbook>
</file>

<file path=xl/calcChain.xml><?xml version="1.0" encoding="utf-8"?>
<calcChain xmlns="http://schemas.openxmlformats.org/spreadsheetml/2006/main">
  <c r="D56" i="250" l="1"/>
  <c r="D55" i="250"/>
  <c r="D54" i="250"/>
  <c r="D53" i="250"/>
  <c r="D52" i="250"/>
  <c r="D51" i="250"/>
  <c r="D50" i="250"/>
  <c r="D49" i="250"/>
  <c r="D48" i="250"/>
  <c r="D47" i="250"/>
  <c r="D46" i="250"/>
  <c r="D45" i="250"/>
  <c r="D44" i="250"/>
  <c r="D43" i="250"/>
  <c r="D42" i="250"/>
  <c r="D41" i="250"/>
  <c r="D40" i="250"/>
  <c r="D39" i="250"/>
  <c r="D38" i="250"/>
  <c r="D37" i="250"/>
  <c r="D36" i="250"/>
  <c r="D35" i="250"/>
  <c r="D34" i="250"/>
  <c r="D33" i="250"/>
  <c r="D32" i="250"/>
  <c r="D31" i="250"/>
  <c r="D30" i="250"/>
  <c r="D29" i="250"/>
  <c r="D28" i="250"/>
  <c r="D27" i="250"/>
  <c r="D26" i="250"/>
  <c r="D25" i="250"/>
  <c r="D24" i="250"/>
  <c r="D23" i="250"/>
  <c r="D22" i="250"/>
  <c r="D21" i="250"/>
  <c r="D20" i="250"/>
  <c r="D19" i="250"/>
  <c r="D18" i="250"/>
  <c r="D17" i="250"/>
  <c r="D16" i="250"/>
  <c r="D15" i="250"/>
  <c r="D14" i="250"/>
  <c r="D13" i="250"/>
  <c r="D12" i="250"/>
  <c r="D11" i="250"/>
  <c r="D10" i="250"/>
  <c r="D9" i="250"/>
  <c r="E9" i="250" s="1"/>
  <c r="E10" i="250" l="1"/>
  <c r="E11" i="250" s="1"/>
  <c r="E12" i="250" s="1"/>
  <c r="E13" i="250" s="1"/>
  <c r="E14" i="250" s="1"/>
  <c r="E15" i="250" s="1"/>
  <c r="E16" i="250" s="1"/>
  <c r="E17" i="250" s="1"/>
  <c r="E18" i="250" s="1"/>
  <c r="E19" i="250" s="1"/>
  <c r="E20" i="250" s="1"/>
  <c r="E21" i="250" s="1"/>
  <c r="E22" i="250" s="1"/>
  <c r="E23" i="250" s="1"/>
  <c r="E24" i="250" s="1"/>
  <c r="E25" i="250" s="1"/>
  <c r="E26" i="250" s="1"/>
  <c r="E27" i="250" s="1"/>
  <c r="E28" i="250" s="1"/>
  <c r="E29" i="250" s="1"/>
  <c r="E30" i="250" s="1"/>
  <c r="E31" i="250" s="1"/>
  <c r="E32" i="250" s="1"/>
  <c r="E33" i="250" s="1"/>
  <c r="E34" i="250" s="1"/>
  <c r="E35" i="250" s="1"/>
  <c r="E36" i="250" s="1"/>
  <c r="E37" i="250" s="1"/>
  <c r="E38" i="250" s="1"/>
  <c r="E39" i="250" s="1"/>
  <c r="E40" i="250" s="1"/>
  <c r="E41" i="250" s="1"/>
  <c r="E42" i="250" s="1"/>
  <c r="E43" i="250" s="1"/>
  <c r="E44" i="250" s="1"/>
  <c r="E45" i="250" s="1"/>
  <c r="E46" i="250" s="1"/>
  <c r="E47" i="250" s="1"/>
  <c r="E48" i="250" s="1"/>
  <c r="E49" i="250" s="1"/>
  <c r="E50" i="250" s="1"/>
  <c r="E51" i="250" s="1"/>
  <c r="E52" i="250" s="1"/>
  <c r="E53" i="250" s="1"/>
  <c r="E54" i="250" s="1"/>
  <c r="E55" i="250" s="1"/>
</calcChain>
</file>

<file path=xl/sharedStrings.xml><?xml version="1.0" encoding="utf-8"?>
<sst xmlns="http://schemas.openxmlformats.org/spreadsheetml/2006/main" count="61" uniqueCount="61">
  <si>
    <t>Importe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</si>
  <si>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</si>
  <si>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</si>
  <si>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</si>
  <si>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</si>
  <si>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</si>
  <si>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</si>
  <si>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</si>
  <si>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</si>
  <si>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</si>
  <si>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</si>
  <si>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</si>
  <si>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</si>
  <si>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</si>
  <si>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</si>
  <si>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</si>
  <si>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</si>
  <si>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</si>
  <si>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</si>
  <si>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</si>
  <si>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</si>
  <si>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</si>
  <si>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</si>
  <si>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</si>
  <si>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</si>
  <si>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</si>
  <si>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</si>
  <si>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</si>
  <si>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</si>
  <si>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</si>
  <si>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</si>
  <si>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</si>
  <si>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</si>
  <si>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</si>
  <si>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</si>
  <si>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</si>
  <si>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</si>
  <si>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</si>
  <si>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</si>
  <si>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</si>
  <si>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</si>
  <si>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</si>
  <si>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</si>
  <si>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</si>
  <si>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</si>
  <si>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</si>
  <si>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</si>
  <si>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</si>
  <si>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</si>
  <si>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</si>
  <si>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</si>
  <si>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</si>
  <si>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</si>
  <si>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</si>
  <si>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</si>
  <si>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</si>
  <si>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</si>
  <si>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</si>
  <si>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(millones euros)</t>
  </si>
  <si>
    <t>IRPF  2014</t>
  </si>
  <si>
    <t>I.9. COMPENSACIONES DE SALDOS (-) DE RENDIMIENTOS DEL CAPITAL MOBILIARIO DE 2010 A 2013 A INTEGRAR EN LA BASE IMPONIBLE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</si>
</sst>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0" applyFont="1"/>
    <xf numFmtId="0" fontId="6" fillId="0" borderId="0" xfId="0" applyFont="1" applyAlignment="1">
      <alignment horizontal="right"/>
    </xf>
    <xf numFmtId="0" fontId="5" fillId="2" borderId="25" xfId="0" applyFont="1" applyFill="1" applyBorder="1" applyAlignment="1" applyProtection="1">
      <alignment horizontal="centerContinuous" vertical="center"/>
    </xf>
    <xf numFmtId="9" fontId="5" fillId="2" borderId="26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0" fontId="5" fillId="2" borderId="27" xfId="0" applyFont="1" applyFill="1" applyBorder="1" applyAlignment="1" applyProtection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4" fontId="4" fillId="0" borderId="31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32" xfId="0" applyNumberFormat="1" applyFont="1" applyBorder="1" applyAlignment="1" applyProtection="1">
      <alignment horizontal="right" vertical="center" indent="1"/>
    </xf>
    <xf numFmtId="164" fontId="4" fillId="0" borderId="33" xfId="0" applyNumberFormat="1" applyFont="1" applyBorder="1" applyAlignment="1" applyProtection="1">
      <alignment horizontal="right" vertical="center" indent="1"/>
    </xf>
    <xf numFmtId="164" fontId="4" fillId="0" borderId="34" xfId="0" applyNumberFormat="1" applyFont="1" applyBorder="1" applyAlignment="1" applyProtection="1">
      <alignment horizontal="right" vertical="center" indent="1"/>
    </xf>
    <xf numFmtId="164" fontId="4" fillId="0" borderId="8" xfId="0" applyNumberFormat="1" applyFont="1" applyBorder="1" applyAlignment="1" applyProtection="1">
      <alignment horizontal="right" vertical="center" indent="1"/>
    </xf>
    <xf numFmtId="164" fontId="4" fillId="0" borderId="11" xfId="0" applyNumberFormat="1" applyFont="1" applyBorder="1" applyAlignment="1" applyProtection="1">
      <alignment horizontal="right" vertical="center" indent="1"/>
    </xf>
    <xf numFmtId="164" fontId="4" fillId="0" borderId="19" xfId="0" applyNumberFormat="1" applyFont="1" applyBorder="1" applyAlignment="1" applyProtection="1">
      <alignment horizontal="right" vertical="center" indent="1"/>
    </xf>
    <xf numFmtId="164" fontId="4" fillId="0" borderId="22" xfId="0" applyNumberFormat="1" applyFont="1" applyBorder="1" applyAlignment="1" applyProtection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4" fillId="0" borderId="32" xfId="0" applyNumberFormat="1" applyFont="1" applyBorder="1" applyAlignment="1">
      <alignment horizontal="right" vertical="center" indent="1"/>
    </xf>
    <xf numFmtId="165" fontId="4" fillId="0" borderId="33" xfId="0" applyNumberFormat="1" applyFont="1" applyBorder="1" applyAlignment="1">
      <alignment horizontal="right" vertical="center" indent="1"/>
    </xf>
    <xf numFmtId="165" fontId="4" fillId="0" borderId="18" xfId="0" applyNumberFormat="1" applyFont="1" applyBorder="1" applyAlignment="1">
      <alignment horizontal="right" vertical="center" indent="1"/>
    </xf>
    <xf numFmtId="165" fontId="4" fillId="0" borderId="21" xfId="0" applyNumberFormat="1" applyFont="1" applyBorder="1" applyAlignment="1">
      <alignment horizontal="right" vertical="center" indent="1"/>
    </xf>
    <xf numFmtId="165" fontId="4" fillId="0" borderId="16" xfId="0" applyNumberFormat="1" applyFont="1" applyBorder="1" applyAlignment="1">
      <alignment horizontal="right" vertical="center" indent="1"/>
    </xf>
    <xf numFmtId="165" fontId="4" fillId="0" borderId="24" xfId="0" applyNumberFormat="1" applyFont="1" applyBorder="1" applyAlignment="1">
      <alignment horizontal="right" vertical="center" indent="1"/>
    </xf>
    <xf numFmtId="165" fontId="5" fillId="2" borderId="35" xfId="0" applyNumberFormat="1" applyFont="1" applyFill="1" applyBorder="1" applyAlignment="1" applyProtection="1">
      <alignment horizontal="right" vertical="center" indent="1"/>
    </xf>
    <xf numFmtId="0" fontId="5" fillId="3" borderId="1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7" borderId="14" xfId="0" applyFont="1" applyFill="1" applyBorder="1" applyAlignment="1" applyProtection="1">
      <alignment horizontal="centerContinuous" vertical="center"/>
    </xf>
    <xf numFmtId="0" fontId="5" fillId="8" borderId="6" xfId="0" applyFont="1" applyFill="1" applyBorder="1" applyAlignment="1" applyProtection="1">
      <alignment horizontal="centerContinuous"/>
    </xf>
    <xf numFmtId="0" fontId="5" fillId="8" borderId="9" xfId="0" applyFont="1" applyFill="1" applyBorder="1" applyAlignment="1" applyProtection="1">
      <alignment horizontal="centerContinuous"/>
    </xf>
    <xf numFmtId="0" fontId="5" fillId="8" borderId="13" xfId="0" applyFont="1" applyFill="1" applyBorder="1" applyAlignment="1" applyProtection="1">
      <alignment horizontal="centerContinuous" vertical="center"/>
    </xf>
    <xf numFmtId="0" fontId="5" fillId="8" borderId="7" xfId="0" applyFont="1" applyFill="1" applyBorder="1" applyAlignment="1" applyProtection="1">
      <alignment horizontal="centerContinuous" vertical="center"/>
    </xf>
    <xf numFmtId="0" fontId="5" fillId="8" borderId="10" xfId="0" applyFont="1" applyFill="1" applyBorder="1" applyAlignment="1" applyProtection="1">
      <alignment horizontal="centerContinuous" vertical="center"/>
    </xf>
    <xf numFmtId="0" fontId="5" fillId="6" borderId="1" xfId="0" applyFont="1" applyFill="1" applyBorder="1" applyAlignment="1" applyProtection="1">
      <alignment horizontal="centerContinuous"/>
    </xf>
    <xf numFmtId="0" fontId="5" fillId="6" borderId="5" xfId="0" applyFont="1" applyFill="1" applyBorder="1" applyAlignment="1" applyProtection="1">
      <alignment horizontal="centerContinuous" vertical="center"/>
    </xf>
    <xf numFmtId="0" fontId="5" fillId="6" borderId="5" xfId="0" applyFont="1" applyFill="1" applyBorder="1" applyAlignment="1" applyProtection="1">
      <alignment horizontal="centerContinuous" vertical="top"/>
    </xf>
    <xf numFmtId="0" fontId="5" fillId="6" borderId="12" xfId="0" applyFont="1" applyFill="1" applyBorder="1" applyAlignment="1" applyProtection="1">
      <alignment horizontal="centerContinuous"/>
    </xf>
    <xf numFmtId="0" fontId="5" fillId="6" borderId="2" xfId="0" applyFont="1" applyFill="1" applyBorder="1" applyAlignment="1" applyProtection="1">
      <alignment horizontal="centerContinuous" vertical="center"/>
    </xf>
    <xf numFmtId="0" fontId="5" fillId="6" borderId="3" xfId="0" applyFont="1" applyFill="1" applyBorder="1" applyAlignment="1" applyProtection="1">
      <alignment horizontal="centerContinuous" vertical="center"/>
    </xf>
    <xf numFmtId="0" fontId="5" fillId="6" borderId="4" xfId="0" applyFont="1" applyFill="1" applyBorder="1" applyAlignment="1" applyProtection="1">
      <alignment horizontal="centerContinuous" vertical="center"/>
    </xf>
    <xf numFmtId="0" fontId="5" fillId="7" borderId="30" xfId="0" applyFont="1" applyFill="1" applyBorder="1" applyAlignment="1" applyProtection="1">
      <alignment horizontal="centerContinuous" vertical="center"/>
    </xf>
    <xf numFmtId="0" fontId="2" fillId="0" borderId="0" xfId="0" applyFont="1" applyAlignment="1">
      <alignment horizontal="right"/>
    </xf>
    <xf numFmtId="0" fontId="5" fillId="8" borderId="8" xfId="0" applyFont="1" applyFill="1" applyBorder="1" applyAlignment="1" applyProtection="1">
      <alignment horizontal="centerContinuous" vertical="center"/>
    </xf>
    <xf numFmtId="0" fontId="5" fillId="8" borderId="29" xfId="0" applyFont="1" applyFill="1" applyBorder="1" applyAlignment="1" applyProtection="1">
      <alignment horizontal="centerContinuous" vertical="center"/>
    </xf>
    <xf numFmtId="0" fontId="3" fillId="4" borderId="28" xfId="0" applyFont="1" applyFill="1" applyBorder="1" applyAlignment="1" applyProtection="1">
      <alignment horizontal="center"/>
    </xf>
    <xf numFmtId="0" fontId="3" fillId="4" borderId="26" xfId="0" applyFont="1" applyFill="1" applyBorder="1" applyAlignment="1" applyProtection="1">
      <alignment horizontal="center"/>
    </xf>
    <xf numFmtId="0" fontId="3" fillId="4" borderId="27" xfId="0" applyFont="1" applyFill="1" applyBorder="1" applyAlignment="1" applyProtection="1">
      <alignment horizontal="center"/>
    </xf>
    <xf numFmtId="0" fontId="8" fillId="5" borderId="28" xfId="0" applyFont="1" applyFill="1" applyBorder="1" applyAlignment="1" applyProtection="1">
      <alignment horizontal="center" vertical="center" wrapText="1"/>
    </xf>
    <xf numFmtId="0" fontId="8" fillId="5" borderId="26" xfId="0" applyFont="1" applyFill="1" applyBorder="1" applyAlignment="1" applyProtection="1">
      <alignment horizontal="center" vertical="center" wrapText="1"/>
    </xf>
    <xf numFmtId="0" fontId="8" fillId="5" borderId="2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G59"/>
  <sheetViews>
    <sheetView showGridLines="0" showRowColHeaders="0" tabSelected="1" defaultGridColor="0" colorId="22" zoomScale="75" zoomScaleNormal="75" workbookViewId="0">
      <selection activeCell="B2" sqref="B2:E2"/>
    </sheetView>
  </sheetViews>
  <sheetFormatPr baseColWidth="10" defaultColWidth="9.6640625" defaultRowHeight="15.95" customHeight="1"/>
  <cols>
    <col min="1" max="1" width="2.77734375" style="1" customWidth="1"/>
    <col min="2" max="2" width="16.77734375" style="1" customWidth="1"/>
    <col min="3" max="3" width="15.77734375" style="1" customWidth="1"/>
    <col min="4" max="5" width="12.77734375" style="1" customWidth="1"/>
    <col min="6" max="16384" width="9.6640625" style="1"/>
  </cols>
  <sheetData>
    <row r="1" spans="2:7" ht="15" customHeight="1" thickBot="1"/>
    <row r="2" spans="2:7" ht="18" customHeight="1" thickTop="1" thickBot="1">
      <c r="B2" s="48" t="s">
        <v>59</v>
      </c>
      <c r="C2" s="49"/>
      <c r="D2" s="49"/>
      <c r="E2" s="50"/>
    </row>
    <row r="3" spans="2:7" ht="9.9499999999999993" customHeight="1" thickTop="1" thickBot="1"/>
    <row r="4" spans="2:7" s="6" customFormat="1" ht="50.1" customHeight="1" thickTop="1" thickBot="1">
      <c r="B4" s="51" t="s">
        <v>60</v>
      </c>
      <c r="C4" s="52"/>
      <c r="D4" s="52"/>
      <c r="E4" s="53"/>
    </row>
    <row r="5" spans="2:7" ht="19.5" customHeight="1" thickTop="1">
      <c r="B5" s="37" t="s">
        <v>56</v>
      </c>
      <c r="C5" s="41" t="s">
        <v>0</v>
      </c>
      <c r="D5" s="42"/>
      <c r="E5" s="43"/>
    </row>
    <row r="6" spans="2:7" ht="17.100000000000001" customHeight="1">
      <c r="B6" s="38" t="s">
        <v>57</v>
      </c>
      <c r="C6" s="32" t="s">
        <v>2</v>
      </c>
      <c r="D6" s="35" t="s">
        <v>1</v>
      </c>
      <c r="E6" s="46"/>
    </row>
    <row r="7" spans="2:7" ht="17.100000000000001" customHeight="1">
      <c r="B7" s="39" t="s">
        <v>8</v>
      </c>
      <c r="C7" s="33" t="s">
        <v>58</v>
      </c>
      <c r="D7" s="36" t="s">
        <v>3</v>
      </c>
      <c r="E7" s="47"/>
    </row>
    <row r="8" spans="2:7" ht="19.5" customHeight="1">
      <c r="B8" s="40"/>
      <c r="C8" s="34" t="s">
        <v>5</v>
      </c>
      <c r="D8" s="31" t="s">
        <v>4</v>
      </c>
      <c r="E8" s="44" t="s">
        <v>7</v>
      </c>
      <c r="G8" s="45"/>
    </row>
    <row r="9" spans="2:7" ht="17.100000000000001" customHeight="1">
      <c r="B9" s="26" t="s">
        <v>9</v>
      </c>
      <c r="C9" s="18">
        <v>8.1051810800000013</v>
      </c>
      <c r="D9" s="9">
        <f t="shared" ref="D9:D56" si="0">C9/$C$56</f>
        <v>2.0455893326637713E-2</v>
      </c>
      <c r="E9" s="14">
        <f>D9</f>
        <v>2.0455893326637713E-2</v>
      </c>
      <c r="F9" s="2"/>
    </row>
    <row r="10" spans="2:7" ht="17.100000000000001" customHeight="1">
      <c r="B10" s="27" t="s">
        <v>10</v>
      </c>
      <c r="C10" s="8">
        <v>7.2165568900000006</v>
      </c>
      <c r="D10" s="10">
        <f t="shared" si="0"/>
        <v>1.8213179504615384E-2</v>
      </c>
      <c r="E10" s="15">
        <f t="shared" ref="E10:E55" si="1">D10+E9</f>
        <v>3.8669072831253093E-2</v>
      </c>
    </row>
    <row r="11" spans="2:7" ht="17.100000000000001" customHeight="1">
      <c r="B11" s="27" t="s">
        <v>11</v>
      </c>
      <c r="C11" s="8">
        <v>6.6782117500000009</v>
      </c>
      <c r="D11" s="10">
        <f t="shared" si="0"/>
        <v>1.6854501561697193E-2</v>
      </c>
      <c r="E11" s="15">
        <f t="shared" si="1"/>
        <v>5.552357439295029E-2</v>
      </c>
    </row>
    <row r="12" spans="2:7" ht="17.100000000000001" customHeight="1">
      <c r="B12" s="27" t="s">
        <v>12</v>
      </c>
      <c r="C12" s="8">
        <v>7.8597055500000002</v>
      </c>
      <c r="D12" s="10">
        <f t="shared" si="0"/>
        <v>1.9836361053833775E-2</v>
      </c>
      <c r="E12" s="15">
        <f t="shared" si="1"/>
        <v>7.5359935446784071E-2</v>
      </c>
    </row>
    <row r="13" spans="2:7" ht="17.100000000000001" customHeight="1">
      <c r="B13" s="27" t="s">
        <v>13</v>
      </c>
      <c r="C13" s="8">
        <v>10.16341585</v>
      </c>
      <c r="D13" s="10">
        <f t="shared" si="0"/>
        <v>2.5650475715449272E-2</v>
      </c>
      <c r="E13" s="15">
        <f t="shared" si="1"/>
        <v>0.10101041116223335</v>
      </c>
    </row>
    <row r="14" spans="2:7" ht="17.100000000000001" customHeight="1">
      <c r="B14" s="28" t="s">
        <v>14</v>
      </c>
      <c r="C14" s="19">
        <v>11.55799464</v>
      </c>
      <c r="D14" s="11">
        <f t="shared" si="0"/>
        <v>2.9170120086409027E-2</v>
      </c>
      <c r="E14" s="16">
        <f t="shared" si="1"/>
        <v>0.13018053124864237</v>
      </c>
    </row>
    <row r="15" spans="2:7" ht="17.100000000000001" customHeight="1">
      <c r="B15" s="27" t="s">
        <v>15</v>
      </c>
      <c r="C15" s="8">
        <v>11.39886958</v>
      </c>
      <c r="D15" s="10">
        <f t="shared" si="0"/>
        <v>2.8768519527355898E-2</v>
      </c>
      <c r="E15" s="15">
        <f t="shared" si="1"/>
        <v>0.15894905077599827</v>
      </c>
    </row>
    <row r="16" spans="2:7" ht="17.100000000000001" customHeight="1">
      <c r="B16" s="27" t="s">
        <v>16</v>
      </c>
      <c r="C16" s="8">
        <v>11.061802180000001</v>
      </c>
      <c r="D16" s="10">
        <f t="shared" si="0"/>
        <v>2.7917827271349314E-2</v>
      </c>
      <c r="E16" s="15">
        <f t="shared" si="1"/>
        <v>0.18686687804734758</v>
      </c>
    </row>
    <row r="17" spans="2:5" ht="17.100000000000001" customHeight="1">
      <c r="B17" s="27" t="s">
        <v>17</v>
      </c>
      <c r="C17" s="8">
        <v>13.220756059999999</v>
      </c>
      <c r="D17" s="10">
        <f t="shared" si="0"/>
        <v>3.3366605013698106E-2</v>
      </c>
      <c r="E17" s="15">
        <f t="shared" si="1"/>
        <v>0.22023348306104568</v>
      </c>
    </row>
    <row r="18" spans="2:5" ht="17.100000000000001" customHeight="1">
      <c r="B18" s="27" t="s">
        <v>18</v>
      </c>
      <c r="C18" s="8">
        <v>11.78918752</v>
      </c>
      <c r="D18" s="10">
        <f t="shared" si="0"/>
        <v>2.9753605741384442E-2</v>
      </c>
      <c r="E18" s="15">
        <f t="shared" si="1"/>
        <v>0.24998708880243012</v>
      </c>
    </row>
    <row r="19" spans="2:5" ht="17.100000000000001" customHeight="1">
      <c r="B19" s="27" t="s">
        <v>19</v>
      </c>
      <c r="C19" s="8">
        <v>11.659700170000001</v>
      </c>
      <c r="D19" s="10">
        <f t="shared" si="0"/>
        <v>2.9426804971283822E-2</v>
      </c>
      <c r="E19" s="15">
        <f t="shared" si="1"/>
        <v>0.27941389377371395</v>
      </c>
    </row>
    <row r="20" spans="2:5" ht="17.100000000000001" customHeight="1">
      <c r="B20" s="28" t="s">
        <v>20</v>
      </c>
      <c r="C20" s="19">
        <v>10.51635007</v>
      </c>
      <c r="D20" s="11">
        <f t="shared" si="0"/>
        <v>2.6541212724824032E-2</v>
      </c>
      <c r="E20" s="16">
        <f t="shared" si="1"/>
        <v>0.30595510649853797</v>
      </c>
    </row>
    <row r="21" spans="2:5" ht="17.100000000000001" customHeight="1">
      <c r="B21" s="29" t="s">
        <v>21</v>
      </c>
      <c r="C21" s="20">
        <v>11.897477069999999</v>
      </c>
      <c r="D21" s="12">
        <f t="shared" si="0"/>
        <v>3.0026907406248613E-2</v>
      </c>
      <c r="E21" s="17">
        <f t="shared" si="1"/>
        <v>0.3359820139047866</v>
      </c>
    </row>
    <row r="22" spans="2:5" ht="17.100000000000001" customHeight="1">
      <c r="B22" s="27" t="s">
        <v>22</v>
      </c>
      <c r="C22" s="8">
        <v>10.54249409</v>
      </c>
      <c r="D22" s="10">
        <f t="shared" si="0"/>
        <v>2.6607195122869295E-2</v>
      </c>
      <c r="E22" s="15">
        <f t="shared" si="1"/>
        <v>0.3625892090276559</v>
      </c>
    </row>
    <row r="23" spans="2:5" ht="17.100000000000001" customHeight="1">
      <c r="B23" s="27" t="s">
        <v>23</v>
      </c>
      <c r="C23" s="8">
        <v>8.9002410100000002</v>
      </c>
      <c r="D23" s="10">
        <f t="shared" si="0"/>
        <v>2.2462469238494331E-2</v>
      </c>
      <c r="E23" s="15">
        <f t="shared" si="1"/>
        <v>0.38505167826615022</v>
      </c>
    </row>
    <row r="24" spans="2:5" ht="17.100000000000001" customHeight="1">
      <c r="B24" s="27" t="s">
        <v>24</v>
      </c>
      <c r="C24" s="8">
        <v>10.82142209</v>
      </c>
      <c r="D24" s="10">
        <f t="shared" si="0"/>
        <v>2.731115489347721E-2</v>
      </c>
      <c r="E24" s="15">
        <f t="shared" si="1"/>
        <v>0.41236283315962741</v>
      </c>
    </row>
    <row r="25" spans="2:5" ht="17.100000000000001" customHeight="1">
      <c r="B25" s="27" t="s">
        <v>25</v>
      </c>
      <c r="C25" s="8">
        <v>8.9677938199999989</v>
      </c>
      <c r="D25" s="10">
        <f t="shared" si="0"/>
        <v>2.2632959331391134E-2</v>
      </c>
      <c r="E25" s="15">
        <f t="shared" si="1"/>
        <v>0.43499579249101855</v>
      </c>
    </row>
    <row r="26" spans="2:5" ht="17.100000000000001" customHeight="1">
      <c r="B26" s="28" t="s">
        <v>26</v>
      </c>
      <c r="C26" s="21">
        <v>7.9797616900000001</v>
      </c>
      <c r="D26" s="11">
        <f t="shared" si="0"/>
        <v>2.0139359292714314E-2</v>
      </c>
      <c r="E26" s="16">
        <f t="shared" si="1"/>
        <v>0.45513515178373287</v>
      </c>
    </row>
    <row r="27" spans="2:5" ht="17.100000000000001" customHeight="1">
      <c r="B27" s="29" t="s">
        <v>27</v>
      </c>
      <c r="C27" s="22">
        <v>8.1861054700000011</v>
      </c>
      <c r="D27" s="12">
        <f t="shared" si="0"/>
        <v>2.0660130674702393E-2</v>
      </c>
      <c r="E27" s="17">
        <f t="shared" si="1"/>
        <v>0.47579528245843528</v>
      </c>
    </row>
    <row r="28" spans="2:5" ht="17.100000000000001" customHeight="1">
      <c r="B28" s="27" t="s">
        <v>28</v>
      </c>
      <c r="C28" s="23">
        <v>8.1039308299999995</v>
      </c>
      <c r="D28" s="10">
        <f t="shared" si="0"/>
        <v>2.0452737939931451E-2</v>
      </c>
      <c r="E28" s="15">
        <f t="shared" si="1"/>
        <v>0.49624802039836674</v>
      </c>
    </row>
    <row r="29" spans="2:5" ht="17.100000000000001" customHeight="1">
      <c r="B29" s="27" t="s">
        <v>29</v>
      </c>
      <c r="C29" s="23">
        <v>10.49277498</v>
      </c>
      <c r="D29" s="10">
        <f t="shared" si="0"/>
        <v>2.6481713804140342E-2</v>
      </c>
      <c r="E29" s="15">
        <f t="shared" si="1"/>
        <v>0.52272973420250712</v>
      </c>
    </row>
    <row r="30" spans="2:5" ht="17.100000000000001" customHeight="1">
      <c r="B30" s="27" t="s">
        <v>30</v>
      </c>
      <c r="C30" s="23">
        <v>14.808434500000001</v>
      </c>
      <c r="D30" s="10">
        <f t="shared" si="0"/>
        <v>3.7373595170374849E-2</v>
      </c>
      <c r="E30" s="15">
        <f t="shared" si="1"/>
        <v>0.56010332937288199</v>
      </c>
    </row>
    <row r="31" spans="2:5" ht="17.100000000000001" customHeight="1">
      <c r="B31" s="27" t="s">
        <v>31</v>
      </c>
      <c r="C31" s="23">
        <v>20.417885990000002</v>
      </c>
      <c r="D31" s="10">
        <f t="shared" si="0"/>
        <v>5.1530754667222144E-2</v>
      </c>
      <c r="E31" s="15">
        <f t="shared" si="1"/>
        <v>0.61163408404010411</v>
      </c>
    </row>
    <row r="32" spans="2:5" ht="17.100000000000001" customHeight="1">
      <c r="B32" s="28" t="s">
        <v>32</v>
      </c>
      <c r="C32" s="21">
        <v>12.933535300000001</v>
      </c>
      <c r="D32" s="11">
        <f t="shared" si="0"/>
        <v>3.2641715937221635E-2</v>
      </c>
      <c r="E32" s="16">
        <f t="shared" si="1"/>
        <v>0.64427579997732576</v>
      </c>
    </row>
    <row r="33" spans="2:5" ht="17.100000000000001" customHeight="1">
      <c r="B33" s="29" t="s">
        <v>33</v>
      </c>
      <c r="C33" s="22">
        <v>11.204711059999999</v>
      </c>
      <c r="D33" s="12">
        <f t="shared" si="0"/>
        <v>2.8278501360657782E-2</v>
      </c>
      <c r="E33" s="17">
        <f t="shared" si="1"/>
        <v>0.67255430133798355</v>
      </c>
    </row>
    <row r="34" spans="2:5" ht="17.100000000000001" customHeight="1">
      <c r="B34" s="27" t="s">
        <v>34</v>
      </c>
      <c r="C34" s="23">
        <v>8.3180623000000011</v>
      </c>
      <c r="D34" s="10">
        <f t="shared" si="0"/>
        <v>2.0993163929796711E-2</v>
      </c>
      <c r="E34" s="15">
        <f t="shared" si="1"/>
        <v>0.69354746526778022</v>
      </c>
    </row>
    <row r="35" spans="2:5" ht="17.100000000000001" customHeight="1">
      <c r="B35" s="27" t="s">
        <v>35</v>
      </c>
      <c r="C35" s="23">
        <v>6.6032913400000002</v>
      </c>
      <c r="D35" s="10">
        <f t="shared" si="0"/>
        <v>1.6665417085999338E-2</v>
      </c>
      <c r="E35" s="15">
        <f t="shared" si="1"/>
        <v>0.71021288235377955</v>
      </c>
    </row>
    <row r="36" spans="2:5" ht="17.100000000000001" customHeight="1">
      <c r="B36" s="27" t="s">
        <v>36</v>
      </c>
      <c r="C36" s="23">
        <v>6.9947976600000006</v>
      </c>
      <c r="D36" s="10">
        <f t="shared" si="0"/>
        <v>1.7653502538943284E-2</v>
      </c>
      <c r="E36" s="15">
        <f t="shared" si="1"/>
        <v>0.72786638489272282</v>
      </c>
    </row>
    <row r="37" spans="2:5" ht="17.100000000000001" customHeight="1">
      <c r="B37" s="27" t="s">
        <v>37</v>
      </c>
      <c r="C37" s="23">
        <v>5.5997097900000004</v>
      </c>
      <c r="D37" s="10">
        <f t="shared" si="0"/>
        <v>1.4132573349535684E-2</v>
      </c>
      <c r="E37" s="15">
        <f t="shared" si="1"/>
        <v>0.74199895824225848</v>
      </c>
    </row>
    <row r="38" spans="2:5" ht="17.100000000000001" customHeight="1">
      <c r="B38" s="28" t="s">
        <v>38</v>
      </c>
      <c r="C38" s="21">
        <v>5.4368996800000007</v>
      </c>
      <c r="D38" s="11">
        <f t="shared" si="0"/>
        <v>1.372167244432628E-2</v>
      </c>
      <c r="E38" s="16">
        <f t="shared" si="1"/>
        <v>0.75572063068658479</v>
      </c>
    </row>
    <row r="39" spans="2:5" ht="17.100000000000001" customHeight="1">
      <c r="B39" s="29" t="s">
        <v>39</v>
      </c>
      <c r="C39" s="22">
        <v>4.8590403099999993</v>
      </c>
      <c r="D39" s="12">
        <f t="shared" si="0"/>
        <v>1.2263268305807254E-2</v>
      </c>
      <c r="E39" s="17">
        <f t="shared" si="1"/>
        <v>0.76798389899239206</v>
      </c>
    </row>
    <row r="40" spans="2:5" ht="17.100000000000001" customHeight="1">
      <c r="B40" s="27" t="s">
        <v>40</v>
      </c>
      <c r="C40" s="23">
        <v>7.6074891600000001</v>
      </c>
      <c r="D40" s="10">
        <f t="shared" si="0"/>
        <v>1.9199816167526352E-2</v>
      </c>
      <c r="E40" s="15">
        <f t="shared" si="1"/>
        <v>0.78718371515991836</v>
      </c>
    </row>
    <row r="41" spans="2:5" ht="17.100000000000001" customHeight="1">
      <c r="B41" s="27" t="s">
        <v>41</v>
      </c>
      <c r="C41" s="23">
        <v>7.2333796799999996</v>
      </c>
      <c r="D41" s="10">
        <f t="shared" si="0"/>
        <v>1.825563693947092E-2</v>
      </c>
      <c r="E41" s="15">
        <f t="shared" si="1"/>
        <v>0.80543935209938933</v>
      </c>
    </row>
    <row r="42" spans="2:5" ht="17.100000000000001" customHeight="1">
      <c r="B42" s="27" t="s">
        <v>42</v>
      </c>
      <c r="C42" s="23">
        <v>4.7554416900000005</v>
      </c>
      <c r="D42" s="10">
        <f t="shared" si="0"/>
        <v>1.2001805631674519E-2</v>
      </c>
      <c r="E42" s="15">
        <f t="shared" si="1"/>
        <v>0.81744115773106385</v>
      </c>
    </row>
    <row r="43" spans="2:5" ht="17.100000000000001" customHeight="1">
      <c r="B43" s="27" t="s">
        <v>43</v>
      </c>
      <c r="C43" s="23">
        <v>4.7278146599999991</v>
      </c>
      <c r="D43" s="10">
        <f t="shared" si="0"/>
        <v>1.1932080406163351E-2</v>
      </c>
      <c r="E43" s="15">
        <f t="shared" si="1"/>
        <v>0.82937323813722719</v>
      </c>
    </row>
    <row r="44" spans="2:5" ht="17.100000000000001" customHeight="1">
      <c r="B44" s="28" t="s">
        <v>44</v>
      </c>
      <c r="C44" s="21">
        <v>3.3656519600000001</v>
      </c>
      <c r="D44" s="11">
        <f t="shared" si="0"/>
        <v>8.4942479123919987E-3</v>
      </c>
      <c r="E44" s="16">
        <f t="shared" si="1"/>
        <v>0.83786748604961914</v>
      </c>
    </row>
    <row r="45" spans="2:5" ht="17.100000000000001" customHeight="1">
      <c r="B45" s="29" t="s">
        <v>45</v>
      </c>
      <c r="C45" s="22">
        <v>3.2951998800000002</v>
      </c>
      <c r="D45" s="12">
        <f t="shared" si="0"/>
        <v>8.3164406285207125E-3</v>
      </c>
      <c r="E45" s="17">
        <f t="shared" si="1"/>
        <v>0.8461839266781398</v>
      </c>
    </row>
    <row r="46" spans="2:5" ht="17.100000000000001" customHeight="1">
      <c r="B46" s="27" t="s">
        <v>46</v>
      </c>
      <c r="C46" s="23">
        <v>10.548323739999999</v>
      </c>
      <c r="D46" s="10">
        <f t="shared" si="0"/>
        <v>2.6621908020379489E-2</v>
      </c>
      <c r="E46" s="15">
        <f t="shared" si="1"/>
        <v>0.87280583469851925</v>
      </c>
    </row>
    <row r="47" spans="2:5" ht="17.100000000000001" customHeight="1">
      <c r="B47" s="27" t="s">
        <v>47</v>
      </c>
      <c r="C47" s="23">
        <v>6.7137126499999997</v>
      </c>
      <c r="D47" s="10">
        <f t="shared" si="0"/>
        <v>1.6944098896566312E-2</v>
      </c>
      <c r="E47" s="15">
        <f t="shared" si="1"/>
        <v>0.88974993359508558</v>
      </c>
    </row>
    <row r="48" spans="2:5" ht="17.100000000000001" customHeight="1">
      <c r="B48" s="27" t="s">
        <v>48</v>
      </c>
      <c r="C48" s="23">
        <v>5.2457806999999992</v>
      </c>
      <c r="D48" s="10">
        <f t="shared" si="0"/>
        <v>1.3239325482674456E-2</v>
      </c>
      <c r="E48" s="15">
        <f t="shared" si="1"/>
        <v>0.90298925907776006</v>
      </c>
    </row>
    <row r="49" spans="2:5" ht="17.100000000000001" customHeight="1">
      <c r="B49" s="27" t="s">
        <v>49</v>
      </c>
      <c r="C49" s="23">
        <v>5.1422769099999996</v>
      </c>
      <c r="D49" s="10">
        <f t="shared" si="0"/>
        <v>1.2978102140932325E-2</v>
      </c>
      <c r="E49" s="15">
        <f t="shared" si="1"/>
        <v>0.91596736121869238</v>
      </c>
    </row>
    <row r="50" spans="2:5" ht="17.100000000000001" customHeight="1">
      <c r="B50" s="28" t="s">
        <v>50</v>
      </c>
      <c r="C50" s="21">
        <v>5.6416206500000001</v>
      </c>
      <c r="D50" s="11">
        <f t="shared" si="0"/>
        <v>1.4238348170964799E-2</v>
      </c>
      <c r="E50" s="16">
        <f t="shared" si="1"/>
        <v>0.93020570938965719</v>
      </c>
    </row>
    <row r="51" spans="2:5" ht="17.100000000000001" customHeight="1">
      <c r="B51" s="27" t="s">
        <v>51</v>
      </c>
      <c r="C51" s="23">
        <v>2.5490234099999998</v>
      </c>
      <c r="D51" s="10">
        <f t="shared" si="0"/>
        <v>6.4332370180756396E-3</v>
      </c>
      <c r="E51" s="15">
        <f t="shared" si="1"/>
        <v>0.93663894640773282</v>
      </c>
    </row>
    <row r="52" spans="2:5" ht="17.100000000000001" customHeight="1">
      <c r="B52" s="27" t="s">
        <v>52</v>
      </c>
      <c r="C52" s="23">
        <v>7.3359274999999995</v>
      </c>
      <c r="D52" s="10">
        <f t="shared" si="0"/>
        <v>1.8514447599725686E-2</v>
      </c>
      <c r="E52" s="15">
        <f t="shared" si="1"/>
        <v>0.95515339400745847</v>
      </c>
    </row>
    <row r="53" spans="2:5" ht="17.100000000000001" customHeight="1">
      <c r="B53" s="27" t="s">
        <v>53</v>
      </c>
      <c r="C53" s="23">
        <v>3.48595882</v>
      </c>
      <c r="D53" s="10">
        <f t="shared" si="0"/>
        <v>8.7978789195628758E-3</v>
      </c>
      <c r="E53" s="15">
        <f t="shared" si="1"/>
        <v>0.96395127292702132</v>
      </c>
    </row>
    <row r="54" spans="2:5" ht="17.100000000000001" customHeight="1">
      <c r="B54" s="27" t="s">
        <v>54</v>
      </c>
      <c r="C54" s="23">
        <v>2.5819174899999999</v>
      </c>
      <c r="D54" s="10">
        <f t="shared" si="0"/>
        <v>6.5162552486267436E-3</v>
      </c>
      <c r="E54" s="15">
        <f t="shared" si="1"/>
        <v>0.97046752817564808</v>
      </c>
    </row>
    <row r="55" spans="2:5" ht="17.100000000000001" customHeight="1" thickBot="1">
      <c r="B55" s="30" t="s">
        <v>55</v>
      </c>
      <c r="C55" s="24">
        <v>11.701568249999998</v>
      </c>
      <c r="D55" s="13">
        <f t="shared" si="0"/>
        <v>2.9532471824351966E-2</v>
      </c>
      <c r="E55" s="15">
        <f t="shared" si="1"/>
        <v>1</v>
      </c>
    </row>
    <row r="56" spans="2:5" ht="17.100000000000001" customHeight="1" thickTop="1" thickBot="1">
      <c r="B56" s="3" t="s">
        <v>6</v>
      </c>
      <c r="C56" s="25">
        <v>396.22718746999993</v>
      </c>
      <c r="D56" s="4">
        <f t="shared" si="0"/>
        <v>1</v>
      </c>
      <c r="E56" s="7"/>
    </row>
    <row r="57" spans="2:5" customFormat="1" ht="3" customHeight="1" thickTop="1"/>
    <row r="58" spans="2:5" ht="12" customHeight="1">
      <c r="B58" s="5"/>
    </row>
    <row r="59" spans="2:5" ht="12" customHeight="1">
      <c r="B59" s="5"/>
    </row>
  </sheetData>
  <mergeCells count="2">
    <mergeCell ref="B2:E2"/>
    <mergeCell ref="B4:E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I.9</vt:lpstr>
      <vt:lpstr>I.9!Área_de_impresión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2017-06-16T10:21:14Z</dcterms:modified>
</cp:coreProperties>
</file>