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0" sheetId="251" r:id="rId1"/>
  </sheets>
  <definedNames>
    <definedName name="_xlnm.Print_Area" localSheetId="0">I.10!$A$1:$K$56</definedName>
  </definedNames>
  <calcPr calcId="145621"/>
</workbook>
</file>

<file path=xl/calcChain.xml><?xml version="1.0" encoding="utf-8"?>
<calcChain xmlns="http://schemas.openxmlformats.org/spreadsheetml/2006/main">
  <c r="J56" i="251" l="1"/>
  <c r="G56" i="251"/>
  <c r="D56" i="251"/>
  <c r="J55" i="251"/>
  <c r="G55" i="251"/>
  <c r="D55" i="251"/>
  <c r="J54" i="251"/>
  <c r="G54" i="251"/>
  <c r="D54" i="251"/>
  <c r="J53" i="251"/>
  <c r="G53" i="251"/>
  <c r="D53" i="251"/>
  <c r="J52" i="251"/>
  <c r="G52" i="251"/>
  <c r="D52" i="251"/>
  <c r="J51" i="251"/>
  <c r="G51" i="251"/>
  <c r="D51" i="251"/>
  <c r="J50" i="251"/>
  <c r="G50" i="251"/>
  <c r="D50" i="251"/>
  <c r="J49" i="251"/>
  <c r="G49" i="251"/>
  <c r="D49" i="251"/>
  <c r="J48" i="251"/>
  <c r="G48" i="251"/>
  <c r="D48" i="251"/>
  <c r="J47" i="251"/>
  <c r="G47" i="251"/>
  <c r="D47" i="251"/>
  <c r="J46" i="251"/>
  <c r="G46" i="251"/>
  <c r="D46" i="251"/>
  <c r="J45" i="251"/>
  <c r="G45" i="251"/>
  <c r="D45" i="251"/>
  <c r="J44" i="251"/>
  <c r="G44" i="251"/>
  <c r="D44" i="251"/>
  <c r="J43" i="251"/>
  <c r="G43" i="251"/>
  <c r="D43" i="251"/>
  <c r="J42" i="251"/>
  <c r="G42" i="251"/>
  <c r="D42" i="251"/>
  <c r="J41" i="251"/>
  <c r="G41" i="251"/>
  <c r="D41" i="251"/>
  <c r="J40" i="251"/>
  <c r="G40" i="251"/>
  <c r="D40" i="251"/>
  <c r="J39" i="251"/>
  <c r="G39" i="251"/>
  <c r="D39" i="251"/>
  <c r="J38" i="251"/>
  <c r="G38" i="251"/>
  <c r="D38" i="251"/>
  <c r="J37" i="251"/>
  <c r="G37" i="251"/>
  <c r="D37" i="251"/>
  <c r="J36" i="251"/>
  <c r="G36" i="251"/>
  <c r="D36" i="251"/>
  <c r="J35" i="251"/>
  <c r="G35" i="251"/>
  <c r="D35" i="251"/>
  <c r="J34" i="251"/>
  <c r="G34" i="251"/>
  <c r="D34" i="251"/>
  <c r="J33" i="251"/>
  <c r="G33" i="251"/>
  <c r="D33" i="251"/>
  <c r="J32" i="251"/>
  <c r="G32" i="251"/>
  <c r="D32" i="251"/>
  <c r="J31" i="251"/>
  <c r="G31" i="251"/>
  <c r="D31" i="251"/>
  <c r="J30" i="251"/>
  <c r="G30" i="251"/>
  <c r="D30" i="251"/>
  <c r="J29" i="251"/>
  <c r="G29" i="251"/>
  <c r="D29" i="251"/>
  <c r="J28" i="251"/>
  <c r="G28" i="251"/>
  <c r="D28" i="251"/>
  <c r="J27" i="251"/>
  <c r="G27" i="251"/>
  <c r="D27" i="251"/>
  <c r="J26" i="251"/>
  <c r="G26" i="251"/>
  <c r="D26" i="251"/>
  <c r="J25" i="251"/>
  <c r="G25" i="251"/>
  <c r="D25" i="251"/>
  <c r="J24" i="251"/>
  <c r="G24" i="251"/>
  <c r="D24" i="251"/>
  <c r="J23" i="251"/>
  <c r="G23" i="251"/>
  <c r="D23" i="251"/>
  <c r="J22" i="251"/>
  <c r="G22" i="251"/>
  <c r="D22" i="251"/>
  <c r="J21" i="251"/>
  <c r="G21" i="251"/>
  <c r="D21" i="251"/>
  <c r="J20" i="251"/>
  <c r="G20" i="251"/>
  <c r="D20" i="251"/>
  <c r="J19" i="251"/>
  <c r="G19" i="251"/>
  <c r="D19" i="251"/>
  <c r="J18" i="251"/>
  <c r="G18" i="251"/>
  <c r="D18" i="251"/>
  <c r="J17" i="251"/>
  <c r="G17" i="251"/>
  <c r="D17" i="251"/>
  <c r="J16" i="251"/>
  <c r="G16" i="251"/>
  <c r="D16" i="251"/>
  <c r="J15" i="251"/>
  <c r="G15" i="251"/>
  <c r="D15" i="251"/>
  <c r="J14" i="251"/>
  <c r="G14" i="251"/>
  <c r="D14" i="251"/>
  <c r="J13" i="251"/>
  <c r="G13" i="251"/>
  <c r="D13" i="251"/>
  <c r="J12" i="251"/>
  <c r="G12" i="251"/>
  <c r="D12" i="251"/>
  <c r="J11" i="251"/>
  <c r="G11" i="251"/>
  <c r="D11" i="251"/>
  <c r="J10" i="251"/>
  <c r="G10" i="251"/>
  <c r="D10" i="251"/>
  <c r="J9" i="251"/>
  <c r="K9" i="251" s="1"/>
  <c r="K10" i="251" s="1"/>
  <c r="G9" i="251"/>
  <c r="H9" i="251" s="1"/>
  <c r="D9" i="251"/>
  <c r="E9" i="251" s="1"/>
  <c r="E10" i="251" s="1"/>
  <c r="H10" i="251" l="1"/>
  <c r="H11" i="251" s="1"/>
  <c r="H12" i="251" s="1"/>
  <c r="H13" i="251" s="1"/>
  <c r="H14" i="251" s="1"/>
  <c r="H15" i="251" s="1"/>
  <c r="H16" i="251" s="1"/>
  <c r="H17" i="251" s="1"/>
  <c r="H18" i="251" s="1"/>
  <c r="H19" i="251" s="1"/>
  <c r="H20" i="251" s="1"/>
  <c r="H21" i="251" s="1"/>
  <c r="H22" i="251" s="1"/>
  <c r="H23" i="251" s="1"/>
  <c r="H24" i="251" s="1"/>
  <c r="H25" i="251" s="1"/>
  <c r="H26" i="251" s="1"/>
  <c r="H27" i="251" s="1"/>
  <c r="H28" i="251" s="1"/>
  <c r="H29" i="251" s="1"/>
  <c r="H30" i="251" s="1"/>
  <c r="H31" i="251" s="1"/>
  <c r="H32" i="251" s="1"/>
  <c r="H33" i="251" s="1"/>
  <c r="H34" i="251" s="1"/>
  <c r="H35" i="251" s="1"/>
  <c r="H36" i="251" s="1"/>
  <c r="H37" i="251" s="1"/>
  <c r="H38" i="251" s="1"/>
  <c r="H39" i="251" s="1"/>
  <c r="H40" i="251" s="1"/>
  <c r="H41" i="251" s="1"/>
  <c r="H42" i="251" s="1"/>
  <c r="H43" i="251" s="1"/>
  <c r="H44" i="251" s="1"/>
  <c r="H45" i="251" s="1"/>
  <c r="H46" i="251" s="1"/>
  <c r="H47" i="251" s="1"/>
  <c r="H48" i="251" s="1"/>
  <c r="H49" i="251" s="1"/>
  <c r="H50" i="251" s="1"/>
  <c r="H51" i="251" s="1"/>
  <c r="H52" i="251" s="1"/>
  <c r="H53" i="251" s="1"/>
  <c r="H54" i="251" s="1"/>
  <c r="H55" i="251" s="1"/>
  <c r="E11" i="251"/>
  <c r="E12" i="251" s="1"/>
  <c r="K11" i="251"/>
  <c r="K12" i="251" s="1"/>
  <c r="E13" i="251"/>
  <c r="K13" i="251"/>
  <c r="E14" i="251"/>
  <c r="E15" i="251" s="1"/>
  <c r="E16" i="251" s="1"/>
  <c r="E17" i="251" s="1"/>
  <c r="E18" i="251" s="1"/>
  <c r="E19" i="251" s="1"/>
  <c r="E20" i="251" s="1"/>
  <c r="E21" i="251" s="1"/>
  <c r="E22" i="251" s="1"/>
  <c r="E23" i="251" s="1"/>
  <c r="E24" i="251" s="1"/>
  <c r="E25" i="251" s="1"/>
  <c r="E26" i="251" s="1"/>
  <c r="E27" i="251" s="1"/>
  <c r="E28" i="251" s="1"/>
  <c r="E29" i="251" s="1"/>
  <c r="E30" i="251" s="1"/>
  <c r="E31" i="251" s="1"/>
  <c r="E32" i="251" s="1"/>
  <c r="E33" i="251" s="1"/>
  <c r="E34" i="251" s="1"/>
  <c r="E35" i="251" s="1"/>
  <c r="E36" i="251" s="1"/>
  <c r="E37" i="251" s="1"/>
  <c r="E38" i="251" s="1"/>
  <c r="E39" i="251" s="1"/>
  <c r="E40" i="251" s="1"/>
  <c r="E41" i="251" s="1"/>
  <c r="E42" i="251" s="1"/>
  <c r="E43" i="251" s="1"/>
  <c r="E44" i="251" s="1"/>
  <c r="E45" i="251" s="1"/>
  <c r="E46" i="251" s="1"/>
  <c r="E47" i="251" s="1"/>
  <c r="E48" i="251" s="1"/>
  <c r="E49" i="251" s="1"/>
  <c r="E50" i="251" s="1"/>
  <c r="E51" i="251" s="1"/>
  <c r="E52" i="251" s="1"/>
  <c r="E53" i="251" s="1"/>
  <c r="E54" i="251" s="1"/>
  <c r="E55" i="251" s="1"/>
  <c r="K14" i="251"/>
  <c r="K15" i="251" s="1"/>
  <c r="K16" i="251" s="1"/>
  <c r="K17" i="251" s="1"/>
  <c r="K18" i="251" s="1"/>
  <c r="K19" i="251" s="1"/>
  <c r="K20" i="251" s="1"/>
  <c r="K21" i="251" s="1"/>
  <c r="K22" i="251" s="1"/>
  <c r="K23" i="251" s="1"/>
  <c r="K24" i="251" s="1"/>
  <c r="K25" i="251" s="1"/>
  <c r="K26" i="251" s="1"/>
  <c r="K27" i="251" s="1"/>
  <c r="K28" i="251" s="1"/>
  <c r="K29" i="251" s="1"/>
  <c r="K30" i="251" s="1"/>
  <c r="K31" i="251" s="1"/>
  <c r="K32" i="251" s="1"/>
  <c r="K33" i="251" s="1"/>
  <c r="K34" i="251" s="1"/>
  <c r="K35" i="251" s="1"/>
  <c r="K36" i="251" s="1"/>
  <c r="K37" i="251" s="1"/>
  <c r="K38" i="251" s="1"/>
  <c r="K39" i="251" s="1"/>
  <c r="K40" i="251" s="1"/>
  <c r="K41" i="251" s="1"/>
  <c r="K42" i="251" s="1"/>
  <c r="K43" i="251" s="1"/>
  <c r="K44" i="251" s="1"/>
  <c r="K45" i="251" s="1"/>
  <c r="K46" i="251" s="1"/>
  <c r="K47" i="251" s="1"/>
  <c r="K48" i="251" s="1"/>
  <c r="K49" i="251" s="1"/>
  <c r="K50" i="251" s="1"/>
  <c r="K51" i="251" s="1"/>
  <c r="K52" i="251" s="1"/>
  <c r="K53" i="251" s="1"/>
  <c r="K54" i="251" s="1"/>
  <c r="K55" i="251" s="1"/>
</calcChain>
</file>

<file path=xl/sharedStrings.xml><?xml version="1.0" encoding="utf-8"?>
<sst xmlns="http://schemas.openxmlformats.org/spreadsheetml/2006/main" count="77" uniqueCount="63">
  <si>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</si>
  <si>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</si>
  <si>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</si>
  <si>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</si>
  <si>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</si>
  <si>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</si>
  <si>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</si>
  <si>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</si>
  <si>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</si>
  <si>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</si>
  <si>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</si>
  <si>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</si>
  <si>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</si>
  <si>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</si>
  <si>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</si>
  <si>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</si>
  <si>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</si>
  <si>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</si>
  <si>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</si>
  <si>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</si>
  <si>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</si>
  <si>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</si>
  <si>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</si>
  <si>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</si>
  <si>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</si>
  <si>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</si>
  <si>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</si>
  <si>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</si>
  <si>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</si>
  <si>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</si>
  <si>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</si>
  <si>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</si>
  <si>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</si>
  <si>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</si>
  <si>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</si>
  <si>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</si>
  <si>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</si>
  <si>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</si>
  <si>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</si>
  <si>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</si>
  <si>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</si>
  <si>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</si>
  <si>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</si>
  <si>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</si>
  <si>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</si>
  <si>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</si>
  <si>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</si>
  <si>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</si>
  <si>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</si>
  <si>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</si>
  <si>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</si>
  <si>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</si>
  <si>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</si>
  <si>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</si>
  <si>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</si>
  <si>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</si>
  <si>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</si>
  <si>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</si>
  <si>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Importe a integrar en base imponible general</t>
  </si>
  <si>
    <t>Importe a integrar en base imponible del ahorro</t>
  </si>
  <si>
    <t>(millones euros)</t>
  </si>
  <si>
    <t>IRPF  2014</t>
  </si>
  <si>
    <t>I.10. TOTAL RENDIMIENTOS NETOS DEL CAPITAL MOBILIARIO Y SU REPARTO ENTRE BASE IMPONIBLE GENERAL Y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</si>
</sst>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5" fillId="2" borderId="27" xfId="0" applyFont="1" applyFill="1" applyBorder="1" applyAlignment="1" applyProtection="1">
      <alignment horizontal="centerContinuous" vertical="center"/>
    </xf>
    <xf numFmtId="9" fontId="5" fillId="2" borderId="28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0" fontId="5" fillId="2" borderId="30" xfId="0" applyFont="1" applyFill="1" applyBorder="1" applyAlignment="1" applyProtection="1">
      <alignment horizontal="right" vertical="center" indent="1"/>
    </xf>
    <xf numFmtId="0" fontId="5" fillId="2" borderId="29" xfId="0" applyFont="1" applyFill="1" applyBorder="1" applyAlignment="1" applyProtection="1">
      <alignment horizontal="right" vertical="center" indent="1"/>
    </xf>
    <xf numFmtId="10" fontId="2" fillId="0" borderId="0" xfId="0" applyNumberFormat="1" applyFont="1"/>
    <xf numFmtId="165" fontId="4" fillId="0" borderId="0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0" xfId="0" applyNumberFormat="1" applyFont="1" applyBorder="1" applyAlignment="1" applyProtection="1">
      <alignment horizontal="right" vertical="center" indent="1"/>
    </xf>
    <xf numFmtId="164" fontId="4" fillId="0" borderId="32" xfId="0" applyNumberFormat="1" applyFont="1" applyBorder="1" applyAlignment="1" applyProtection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14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4" fontId="4" fillId="0" borderId="25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5" fontId="4" fillId="0" borderId="34" xfId="0" applyNumberFormat="1" applyFont="1" applyBorder="1" applyAlignment="1">
      <alignment horizontal="right" vertical="center" indent="1"/>
    </xf>
    <xf numFmtId="165" fontId="4" fillId="0" borderId="21" xfId="0" applyNumberFormat="1" applyFont="1" applyBorder="1" applyAlignment="1">
      <alignment horizontal="right" vertical="center" indent="1"/>
    </xf>
    <xf numFmtId="165" fontId="4" fillId="0" borderId="24" xfId="0" applyNumberFormat="1" applyFont="1" applyBorder="1" applyAlignment="1">
      <alignment horizontal="right" vertical="center" indent="1"/>
    </xf>
    <xf numFmtId="165" fontId="4" fillId="0" borderId="19" xfId="0" applyNumberFormat="1" applyFont="1" applyBorder="1" applyAlignment="1">
      <alignment horizontal="right" vertical="center" indent="1"/>
    </xf>
    <xf numFmtId="165" fontId="5" fillId="2" borderId="36" xfId="0" applyNumberFormat="1" applyFont="1" applyFill="1" applyBorder="1" applyAlignment="1" applyProtection="1">
      <alignment horizontal="right" vertical="center" indent="1"/>
    </xf>
    <xf numFmtId="165" fontId="4" fillId="0" borderId="8" xfId="0" applyNumberFormat="1" applyFont="1" applyBorder="1" applyAlignment="1">
      <alignment horizontal="right" vertical="center" indent="1"/>
    </xf>
    <xf numFmtId="0" fontId="5" fillId="3" borderId="1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7" borderId="13" xfId="0" applyFont="1" applyFill="1" applyBorder="1" applyAlignment="1" applyProtection="1">
      <alignment horizontal="centerContinuous" vertical="center"/>
    </xf>
    <xf numFmtId="0" fontId="5" fillId="7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5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12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/>
    </xf>
    <xf numFmtId="0" fontId="5" fillId="7" borderId="11" xfId="0" applyFont="1" applyFill="1" applyBorder="1" applyAlignment="1" applyProtection="1">
      <alignment horizontal="centerContinuous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4" borderId="31" xfId="0" applyFont="1" applyFill="1" applyBorder="1" applyAlignment="1" applyProtection="1">
      <alignment horizontal="center"/>
    </xf>
    <xf numFmtId="0" fontId="3" fillId="4" borderId="28" xfId="0" applyFont="1" applyFill="1" applyBorder="1" applyAlignment="1" applyProtection="1">
      <alignment horizontal="center"/>
    </xf>
    <xf numFmtId="0" fontId="3" fillId="4" borderId="29" xfId="0" applyFont="1" applyFill="1" applyBorder="1" applyAlignment="1" applyProtection="1">
      <alignment horizont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5" fillId="6" borderId="37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5" fillId="6" borderId="3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75" zoomScaleNormal="75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3.218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13.5546875" style="1" customWidth="1"/>
    <col min="10" max="11" width="8.7773437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4" t="s">
        <v>61</v>
      </c>
      <c r="C2" s="45"/>
      <c r="D2" s="45"/>
      <c r="E2" s="45"/>
      <c r="F2" s="45"/>
      <c r="G2" s="45"/>
      <c r="H2" s="45"/>
      <c r="I2" s="45"/>
      <c r="J2" s="45"/>
      <c r="K2" s="46"/>
    </row>
    <row r="3" spans="2:11" ht="9.9499999999999993" customHeight="1" thickTop="1" thickBot="1"/>
    <row r="4" spans="2:11" s="4" customFormat="1" ht="33" customHeight="1" thickTop="1" thickBot="1">
      <c r="B4" s="47" t="s">
        <v>62</v>
      </c>
      <c r="C4" s="48"/>
      <c r="D4" s="48"/>
      <c r="E4" s="48"/>
      <c r="F4" s="48"/>
      <c r="G4" s="48"/>
      <c r="H4" s="48"/>
      <c r="I4" s="48"/>
      <c r="J4" s="48"/>
      <c r="K4" s="49"/>
    </row>
    <row r="5" spans="2:11" ht="34.5" customHeight="1" thickTop="1">
      <c r="B5" s="35" t="s">
        <v>55</v>
      </c>
      <c r="C5" s="50" t="s">
        <v>57</v>
      </c>
      <c r="D5" s="51"/>
      <c r="E5" s="52"/>
      <c r="F5" s="53" t="s">
        <v>58</v>
      </c>
      <c r="G5" s="54"/>
      <c r="H5" s="55"/>
      <c r="I5" s="53" t="s">
        <v>59</v>
      </c>
      <c r="J5" s="54"/>
      <c r="K5" s="56"/>
    </row>
    <row r="6" spans="2:11" ht="17.100000000000001" customHeight="1">
      <c r="B6" s="36" t="s">
        <v>56</v>
      </c>
      <c r="C6" s="41" t="s">
        <v>1</v>
      </c>
      <c r="D6" s="39" t="s">
        <v>0</v>
      </c>
      <c r="E6" s="43"/>
      <c r="F6" s="41" t="s">
        <v>1</v>
      </c>
      <c r="G6" s="39" t="s">
        <v>0</v>
      </c>
      <c r="H6" s="43"/>
      <c r="I6" s="41" t="s">
        <v>1</v>
      </c>
      <c r="J6" s="39" t="s">
        <v>0</v>
      </c>
      <c r="K6" s="43"/>
    </row>
    <row r="7" spans="2:11" ht="17.100000000000001" customHeight="1">
      <c r="B7" s="37" t="s">
        <v>7</v>
      </c>
      <c r="C7" s="42" t="s">
        <v>60</v>
      </c>
      <c r="D7" s="40" t="s">
        <v>2</v>
      </c>
      <c r="E7" s="32"/>
      <c r="F7" s="42" t="s">
        <v>60</v>
      </c>
      <c r="G7" s="40" t="s">
        <v>2</v>
      </c>
      <c r="H7" s="32"/>
      <c r="I7" s="42" t="s">
        <v>60</v>
      </c>
      <c r="J7" s="40" t="s">
        <v>2</v>
      </c>
      <c r="K7" s="32"/>
    </row>
    <row r="8" spans="2:11" ht="19.5" customHeight="1">
      <c r="B8" s="38"/>
      <c r="C8" s="33" t="s">
        <v>4</v>
      </c>
      <c r="D8" s="34" t="s">
        <v>3</v>
      </c>
      <c r="E8" s="34" t="s">
        <v>6</v>
      </c>
      <c r="F8" s="33" t="s">
        <v>4</v>
      </c>
      <c r="G8" s="34" t="s">
        <v>3</v>
      </c>
      <c r="H8" s="34" t="s">
        <v>6</v>
      </c>
      <c r="I8" s="33" t="s">
        <v>4</v>
      </c>
      <c r="J8" s="34" t="s">
        <v>3</v>
      </c>
      <c r="K8" s="34" t="s">
        <v>6</v>
      </c>
    </row>
    <row r="9" spans="2:11" ht="17.100000000000001" customHeight="1">
      <c r="B9" s="27" t="s">
        <v>8</v>
      </c>
      <c r="C9" s="26">
        <v>-0.53376983999999839</v>
      </c>
      <c r="D9" s="10">
        <f t="shared" ref="D9:D56" si="0">C9/$C$56</f>
        <v>-3.2113224080109776E-5</v>
      </c>
      <c r="E9" s="9">
        <f>D9</f>
        <v>-3.2113224080109776E-5</v>
      </c>
      <c r="F9" s="26">
        <v>-1.1876463799999999</v>
      </c>
      <c r="G9" s="10">
        <f t="shared" ref="G9:G56" si="1">F9/$F$56</f>
        <v>-4.6329111356654034E-3</v>
      </c>
      <c r="H9" s="9">
        <f>G9</f>
        <v>-4.6329111356654034E-3</v>
      </c>
      <c r="I9" s="26">
        <v>0.6538765400000015</v>
      </c>
      <c r="J9" s="10">
        <f t="shared" ref="J9:J56" si="2">I9/$I$56</f>
        <v>3.9955434477427857E-5</v>
      </c>
      <c r="K9" s="16">
        <f>J9</f>
        <v>3.9955434477427857E-5</v>
      </c>
    </row>
    <row r="10" spans="2:11" ht="17.100000000000001" customHeight="1">
      <c r="B10" s="28" t="s">
        <v>9</v>
      </c>
      <c r="C10" s="24">
        <v>159.67668246000002</v>
      </c>
      <c r="D10" s="10">
        <f t="shared" si="0"/>
        <v>9.6066369808502673E-3</v>
      </c>
      <c r="E10" s="11">
        <f t="shared" ref="E10:E55" si="3">D10+E9</f>
        <v>9.5745237567701584E-3</v>
      </c>
      <c r="F10" s="24">
        <v>0.85603627999999998</v>
      </c>
      <c r="G10" s="10">
        <f t="shared" si="1"/>
        <v>3.3393273291883294E-3</v>
      </c>
      <c r="H10" s="11">
        <f t="shared" ref="H10:H55" si="4">G10+H9</f>
        <v>-1.293583806477074E-3</v>
      </c>
      <c r="I10" s="24">
        <v>158.82064618000001</v>
      </c>
      <c r="J10" s="10">
        <f t="shared" si="2"/>
        <v>9.7048105168411891E-3</v>
      </c>
      <c r="K10" s="17">
        <f t="shared" ref="K10:K55" si="5">J10+K9</f>
        <v>9.7447659513186166E-3</v>
      </c>
    </row>
    <row r="11" spans="2:11" ht="17.100000000000001" customHeight="1">
      <c r="B11" s="28" t="s">
        <v>10</v>
      </c>
      <c r="C11" s="8">
        <v>216.37786896</v>
      </c>
      <c r="D11" s="10">
        <f t="shared" si="0"/>
        <v>1.3017953565696275E-2</v>
      </c>
      <c r="E11" s="11">
        <f t="shared" si="3"/>
        <v>2.2592477322466435E-2</v>
      </c>
      <c r="F11" s="8">
        <v>1.5690482400000001</v>
      </c>
      <c r="G11" s="10">
        <f t="shared" si="1"/>
        <v>6.1207285147387089E-3</v>
      </c>
      <c r="H11" s="11">
        <f t="shared" si="4"/>
        <v>4.8271447082616353E-3</v>
      </c>
      <c r="I11" s="24">
        <v>214.80882072</v>
      </c>
      <c r="J11" s="10">
        <f t="shared" si="2"/>
        <v>1.3125994337480722E-2</v>
      </c>
      <c r="K11" s="17">
        <f t="shared" si="5"/>
        <v>2.2870760288799339E-2</v>
      </c>
    </row>
    <row r="12" spans="2:11" ht="17.100000000000001" customHeight="1">
      <c r="B12" s="28" t="s">
        <v>11</v>
      </c>
      <c r="C12" s="8">
        <v>241.66493324000007</v>
      </c>
      <c r="D12" s="10">
        <f t="shared" si="0"/>
        <v>1.4539300597127996E-2</v>
      </c>
      <c r="E12" s="11">
        <f t="shared" si="3"/>
        <v>3.7131777919594433E-2</v>
      </c>
      <c r="F12" s="8">
        <v>2.25617679</v>
      </c>
      <c r="G12" s="10">
        <f t="shared" si="1"/>
        <v>8.8011606404431817E-3</v>
      </c>
      <c r="H12" s="11">
        <f t="shared" si="4"/>
        <v>1.3628305348704817E-2</v>
      </c>
      <c r="I12" s="24">
        <v>239.40875645000006</v>
      </c>
      <c r="J12" s="10">
        <f t="shared" si="2"/>
        <v>1.4629185016578877E-2</v>
      </c>
      <c r="K12" s="17">
        <f t="shared" si="5"/>
        <v>3.7499945305378216E-2</v>
      </c>
    </row>
    <row r="13" spans="2:11" ht="17.100000000000001" customHeight="1">
      <c r="B13" s="28" t="s">
        <v>12</v>
      </c>
      <c r="C13" s="8">
        <v>394.83115585999997</v>
      </c>
      <c r="D13" s="10">
        <f t="shared" si="0"/>
        <v>2.3754248426514628E-2</v>
      </c>
      <c r="E13" s="11">
        <f t="shared" si="3"/>
        <v>6.0886026346109061E-2</v>
      </c>
      <c r="F13" s="8">
        <v>3.7998876700000004</v>
      </c>
      <c r="G13" s="10">
        <f t="shared" si="1"/>
        <v>1.4823050191607259E-2</v>
      </c>
      <c r="H13" s="11">
        <f t="shared" si="4"/>
        <v>2.8451355540312077E-2</v>
      </c>
      <c r="I13" s="24">
        <v>391.03126818999999</v>
      </c>
      <c r="J13" s="10">
        <f t="shared" si="2"/>
        <v>2.389415013236448E-2</v>
      </c>
      <c r="K13" s="17">
        <f t="shared" si="5"/>
        <v>6.1394095437742699E-2</v>
      </c>
    </row>
    <row r="14" spans="2:11" ht="17.100000000000001" customHeight="1">
      <c r="B14" s="29" t="s">
        <v>13</v>
      </c>
      <c r="C14" s="20">
        <v>416.87162659000001</v>
      </c>
      <c r="D14" s="12">
        <f t="shared" si="0"/>
        <v>2.5080270472615237E-2</v>
      </c>
      <c r="E14" s="13">
        <f t="shared" si="3"/>
        <v>8.5966296818724294E-2</v>
      </c>
      <c r="F14" s="20">
        <v>4.73447014</v>
      </c>
      <c r="G14" s="12">
        <f t="shared" si="1"/>
        <v>1.8468779766820275E-2</v>
      </c>
      <c r="H14" s="13">
        <f t="shared" si="4"/>
        <v>4.6920135307132349E-2</v>
      </c>
      <c r="I14" s="24">
        <v>412.13715645000002</v>
      </c>
      <c r="J14" s="12">
        <f t="shared" si="2"/>
        <v>2.5183835392307195E-2</v>
      </c>
      <c r="K14" s="18">
        <f t="shared" si="5"/>
        <v>8.6577930830049887E-2</v>
      </c>
    </row>
    <row r="15" spans="2:11" ht="17.100000000000001" customHeight="1">
      <c r="B15" s="28" t="s">
        <v>14</v>
      </c>
      <c r="C15" s="8">
        <v>386.12030663000002</v>
      </c>
      <c r="D15" s="10">
        <f t="shared" si="0"/>
        <v>2.323017712782334E-2</v>
      </c>
      <c r="E15" s="11">
        <f t="shared" si="3"/>
        <v>0.10919647394654763</v>
      </c>
      <c r="F15" s="8">
        <v>4.9081242000000005</v>
      </c>
      <c r="G15" s="10">
        <f t="shared" si="1"/>
        <v>1.914619001441225E-2</v>
      </c>
      <c r="H15" s="11">
        <f t="shared" si="4"/>
        <v>6.6066325321544606E-2</v>
      </c>
      <c r="I15" s="23">
        <v>381.21218243000004</v>
      </c>
      <c r="J15" s="10">
        <f t="shared" si="2"/>
        <v>2.3294150264328347E-2</v>
      </c>
      <c r="K15" s="17">
        <f t="shared" si="5"/>
        <v>0.10987208109437824</v>
      </c>
    </row>
    <row r="16" spans="2:11" ht="17.100000000000001" customHeight="1">
      <c r="B16" s="28" t="s">
        <v>15</v>
      </c>
      <c r="C16" s="8">
        <v>373.84000663</v>
      </c>
      <c r="D16" s="10">
        <f t="shared" si="0"/>
        <v>2.2491356767214404E-2</v>
      </c>
      <c r="E16" s="11">
        <f t="shared" si="3"/>
        <v>0.13168783071376203</v>
      </c>
      <c r="F16" s="8">
        <v>5.2837443300000002</v>
      </c>
      <c r="G16" s="10">
        <f t="shared" si="1"/>
        <v>2.0611453338885217E-2</v>
      </c>
      <c r="H16" s="11">
        <f t="shared" si="4"/>
        <v>8.6677778660429819E-2</v>
      </c>
      <c r="I16" s="24">
        <v>368.55626230000001</v>
      </c>
      <c r="J16" s="10">
        <f t="shared" si="2"/>
        <v>2.2520804293687201E-2</v>
      </c>
      <c r="K16" s="17">
        <f t="shared" si="5"/>
        <v>0.13239288538806543</v>
      </c>
    </row>
    <row r="17" spans="2:11" ht="17.100000000000001" customHeight="1">
      <c r="B17" s="28" t="s">
        <v>16</v>
      </c>
      <c r="C17" s="8">
        <v>343.33737188999993</v>
      </c>
      <c r="D17" s="10">
        <f t="shared" si="0"/>
        <v>2.065622508491597E-2</v>
      </c>
      <c r="E17" s="11">
        <f t="shared" si="3"/>
        <v>0.15234405579867799</v>
      </c>
      <c r="F17" s="8">
        <v>5.0078487299999992</v>
      </c>
      <c r="G17" s="10">
        <f t="shared" si="1"/>
        <v>1.9535207228051205E-2</v>
      </c>
      <c r="H17" s="11">
        <f t="shared" si="4"/>
        <v>0.10621298588848102</v>
      </c>
      <c r="I17" s="24">
        <v>338.32952315999995</v>
      </c>
      <c r="J17" s="10">
        <f t="shared" si="2"/>
        <v>2.0673785137479864E-2</v>
      </c>
      <c r="K17" s="17">
        <f t="shared" si="5"/>
        <v>0.15306667052554529</v>
      </c>
    </row>
    <row r="18" spans="2:11" ht="17.100000000000001" customHeight="1">
      <c r="B18" s="28" t="s">
        <v>17</v>
      </c>
      <c r="C18" s="8">
        <v>357.96750383</v>
      </c>
      <c r="D18" s="10">
        <f t="shared" si="0"/>
        <v>2.1536418513062445E-2</v>
      </c>
      <c r="E18" s="11">
        <f t="shared" si="3"/>
        <v>0.17388047431174045</v>
      </c>
      <c r="F18" s="8">
        <v>5.4103546399999995</v>
      </c>
      <c r="G18" s="10">
        <f t="shared" si="1"/>
        <v>2.1105349775540919E-2</v>
      </c>
      <c r="H18" s="11">
        <f t="shared" si="4"/>
        <v>0.12731833566402195</v>
      </c>
      <c r="I18" s="24">
        <v>352.55714919000002</v>
      </c>
      <c r="J18" s="10">
        <f t="shared" si="2"/>
        <v>2.1543170938675627E-2</v>
      </c>
      <c r="K18" s="17">
        <f t="shared" si="5"/>
        <v>0.17460984146422093</v>
      </c>
    </row>
    <row r="19" spans="2:11" ht="17.100000000000001" customHeight="1">
      <c r="B19" s="28" t="s">
        <v>18</v>
      </c>
      <c r="C19" s="8">
        <v>365.36579514000005</v>
      </c>
      <c r="D19" s="10">
        <f t="shared" si="0"/>
        <v>2.1981522317818369E-2</v>
      </c>
      <c r="E19" s="11">
        <f t="shared" si="3"/>
        <v>0.1958619966295588</v>
      </c>
      <c r="F19" s="8">
        <v>5.5534930199999994</v>
      </c>
      <c r="G19" s="10">
        <f t="shared" si="1"/>
        <v>2.1663720857885402E-2</v>
      </c>
      <c r="H19" s="11">
        <f t="shared" si="4"/>
        <v>0.14898205652190735</v>
      </c>
      <c r="I19" s="24">
        <v>359.81230212000003</v>
      </c>
      <c r="J19" s="10">
        <f t="shared" si="2"/>
        <v>2.1986500481464138E-2</v>
      </c>
      <c r="K19" s="17">
        <f t="shared" si="5"/>
        <v>0.19659634194568507</v>
      </c>
    </row>
    <row r="20" spans="2:11" ht="17.100000000000001" customHeight="1">
      <c r="B20" s="29" t="s">
        <v>19</v>
      </c>
      <c r="C20" s="20">
        <v>377.71270475</v>
      </c>
      <c r="D20" s="12">
        <f t="shared" si="0"/>
        <v>2.2724350116037149E-2</v>
      </c>
      <c r="E20" s="13">
        <f t="shared" si="3"/>
        <v>0.21858634674559596</v>
      </c>
      <c r="F20" s="20">
        <v>5.5279356000000002</v>
      </c>
      <c r="G20" s="12">
        <f t="shared" si="1"/>
        <v>2.1564023458296749E-2</v>
      </c>
      <c r="H20" s="13">
        <f t="shared" si="4"/>
        <v>0.1705460799802041</v>
      </c>
      <c r="I20" s="22">
        <v>372.18476915000002</v>
      </c>
      <c r="J20" s="12">
        <f t="shared" si="2"/>
        <v>2.274252591669584E-2</v>
      </c>
      <c r="K20" s="18">
        <f t="shared" si="5"/>
        <v>0.21933886786238091</v>
      </c>
    </row>
    <row r="21" spans="2:11" ht="17.100000000000001" customHeight="1">
      <c r="B21" s="30" t="s">
        <v>20</v>
      </c>
      <c r="C21" s="21">
        <v>376.55155129999997</v>
      </c>
      <c r="D21" s="14">
        <f t="shared" si="0"/>
        <v>2.2654491577511923E-2</v>
      </c>
      <c r="E21" s="15">
        <f t="shared" si="3"/>
        <v>0.24124083832310789</v>
      </c>
      <c r="F21" s="21">
        <v>5.3149982799999993</v>
      </c>
      <c r="G21" s="14">
        <f t="shared" si="1"/>
        <v>2.0733372434861012E-2</v>
      </c>
      <c r="H21" s="15">
        <f t="shared" si="4"/>
        <v>0.19127945241506511</v>
      </c>
      <c r="I21" s="24">
        <v>371.23655301999997</v>
      </c>
      <c r="J21" s="14">
        <f t="shared" si="2"/>
        <v>2.268458472270124E-2</v>
      </c>
      <c r="K21" s="19">
        <f t="shared" si="5"/>
        <v>0.24202345258508215</v>
      </c>
    </row>
    <row r="22" spans="2:11" ht="17.100000000000001" customHeight="1">
      <c r="B22" s="28" t="s">
        <v>21</v>
      </c>
      <c r="C22" s="8">
        <v>375.58282510000004</v>
      </c>
      <c r="D22" s="10">
        <f t="shared" si="0"/>
        <v>2.2596210050153855E-2</v>
      </c>
      <c r="E22" s="11">
        <f t="shared" si="3"/>
        <v>0.26383704837326172</v>
      </c>
      <c r="F22" s="8">
        <v>5.5215019299999994</v>
      </c>
      <c r="G22" s="10">
        <f t="shared" si="1"/>
        <v>2.1538926239218627E-2</v>
      </c>
      <c r="H22" s="11">
        <f t="shared" si="4"/>
        <v>0.21281837865428374</v>
      </c>
      <c r="I22" s="24">
        <v>370.06132317000004</v>
      </c>
      <c r="J22" s="10">
        <f t="shared" si="2"/>
        <v>2.2612771748240359E-2</v>
      </c>
      <c r="K22" s="17">
        <f t="shared" si="5"/>
        <v>0.26463622433332251</v>
      </c>
    </row>
    <row r="23" spans="2:11" ht="17.100000000000001" customHeight="1">
      <c r="B23" s="28" t="s">
        <v>22</v>
      </c>
      <c r="C23" s="8">
        <v>369.45902706000004</v>
      </c>
      <c r="D23" s="10">
        <f t="shared" si="0"/>
        <v>2.2227783653713289E-2</v>
      </c>
      <c r="E23" s="11">
        <f t="shared" si="3"/>
        <v>0.28606483202697502</v>
      </c>
      <c r="F23" s="8">
        <v>5.6063776499999998</v>
      </c>
      <c r="G23" s="10">
        <f t="shared" si="1"/>
        <v>2.1870019462721418E-2</v>
      </c>
      <c r="H23" s="11">
        <f t="shared" si="4"/>
        <v>0.23468839811700515</v>
      </c>
      <c r="I23" s="24">
        <v>363.85264941000003</v>
      </c>
      <c r="J23" s="10">
        <f t="shared" si="2"/>
        <v>2.2233387808866415E-2</v>
      </c>
      <c r="K23" s="17">
        <f t="shared" si="5"/>
        <v>0.28686961214218892</v>
      </c>
    </row>
    <row r="24" spans="2:11" ht="17.100000000000001" customHeight="1">
      <c r="B24" s="28" t="s">
        <v>23</v>
      </c>
      <c r="C24" s="8">
        <v>355.04761030999998</v>
      </c>
      <c r="D24" s="10">
        <f t="shared" si="0"/>
        <v>2.1360748799506089E-2</v>
      </c>
      <c r="E24" s="11">
        <f t="shared" si="3"/>
        <v>0.30742558082648114</v>
      </c>
      <c r="F24" s="8">
        <v>5.4941891499999995</v>
      </c>
      <c r="G24" s="10">
        <f t="shared" si="1"/>
        <v>2.1432381324217938E-2</v>
      </c>
      <c r="H24" s="11">
        <f t="shared" si="4"/>
        <v>0.25612077944122308</v>
      </c>
      <c r="I24" s="24">
        <v>349.55342115999997</v>
      </c>
      <c r="J24" s="10">
        <f t="shared" si="2"/>
        <v>2.135962672023543E-2</v>
      </c>
      <c r="K24" s="17">
        <f t="shared" si="5"/>
        <v>0.30822923886242437</v>
      </c>
    </row>
    <row r="25" spans="2:11" ht="17.100000000000001" customHeight="1">
      <c r="B25" s="28" t="s">
        <v>24</v>
      </c>
      <c r="C25" s="8">
        <v>340.11389202999999</v>
      </c>
      <c r="D25" s="10">
        <f t="shared" si="0"/>
        <v>2.0462290689780609E-2</v>
      </c>
      <c r="E25" s="11">
        <f t="shared" si="3"/>
        <v>0.32788787151626175</v>
      </c>
      <c r="F25" s="8">
        <v>5.2516735399999988</v>
      </c>
      <c r="G25" s="10">
        <f t="shared" si="1"/>
        <v>2.0486347817054221E-2</v>
      </c>
      <c r="H25" s="11">
        <f t="shared" si="4"/>
        <v>0.2766071272582773</v>
      </c>
      <c r="I25" s="24">
        <v>334.86221848999998</v>
      </c>
      <c r="J25" s="10">
        <f t="shared" si="2"/>
        <v>2.0461913849735752E-2</v>
      </c>
      <c r="K25" s="17">
        <f t="shared" si="5"/>
        <v>0.3286911527121601</v>
      </c>
    </row>
    <row r="26" spans="2:11" ht="17.100000000000001" customHeight="1">
      <c r="B26" s="29" t="s">
        <v>25</v>
      </c>
      <c r="C26" s="22">
        <v>327.43903646999996</v>
      </c>
      <c r="D26" s="12">
        <f t="shared" si="0"/>
        <v>1.9699732661433957E-2</v>
      </c>
      <c r="E26" s="13">
        <f t="shared" si="3"/>
        <v>0.34758760417769569</v>
      </c>
      <c r="F26" s="22">
        <v>5.0330998200000003</v>
      </c>
      <c r="G26" s="12">
        <f t="shared" si="1"/>
        <v>1.9633709659430395E-2</v>
      </c>
      <c r="H26" s="13">
        <f t="shared" si="4"/>
        <v>0.29624083691770769</v>
      </c>
      <c r="I26" s="24">
        <v>322.40593664999994</v>
      </c>
      <c r="J26" s="12">
        <f t="shared" si="2"/>
        <v>1.9700766870994941E-2</v>
      </c>
      <c r="K26" s="18">
        <f t="shared" si="5"/>
        <v>0.34839191958315502</v>
      </c>
    </row>
    <row r="27" spans="2:11" ht="17.100000000000001" customHeight="1">
      <c r="B27" s="30" t="s">
        <v>26</v>
      </c>
      <c r="C27" s="23">
        <v>310.29356174999998</v>
      </c>
      <c r="D27" s="14">
        <f t="shared" si="0"/>
        <v>1.8668208528029907E-2</v>
      </c>
      <c r="E27" s="15">
        <f t="shared" si="3"/>
        <v>0.3662558127057256</v>
      </c>
      <c r="F27" s="23">
        <v>4.7076122299999996</v>
      </c>
      <c r="G27" s="14">
        <f t="shared" si="1"/>
        <v>1.8364009262388056E-2</v>
      </c>
      <c r="H27" s="14">
        <f t="shared" si="4"/>
        <v>0.31460484618009577</v>
      </c>
      <c r="I27" s="23">
        <v>305.58594951999999</v>
      </c>
      <c r="J27" s="14">
        <f t="shared" si="2"/>
        <v>1.8672973621700676E-2</v>
      </c>
      <c r="K27" s="19">
        <f t="shared" si="5"/>
        <v>0.36706489320485569</v>
      </c>
    </row>
    <row r="28" spans="2:11" ht="17.100000000000001" customHeight="1">
      <c r="B28" s="28" t="s">
        <v>27</v>
      </c>
      <c r="C28" s="24">
        <v>297.99918877000005</v>
      </c>
      <c r="D28" s="10">
        <f t="shared" si="0"/>
        <v>1.792854149395547E-2</v>
      </c>
      <c r="E28" s="11">
        <f t="shared" si="3"/>
        <v>0.38418435419968106</v>
      </c>
      <c r="F28" s="24">
        <v>4.6078830000000002</v>
      </c>
      <c r="G28" s="10">
        <f t="shared" si="1"/>
        <v>1.7974973714434517E-2</v>
      </c>
      <c r="H28" s="10">
        <f t="shared" si="4"/>
        <v>0.33257981989453028</v>
      </c>
      <c r="I28" s="24">
        <v>293.39130577000003</v>
      </c>
      <c r="J28" s="10">
        <f t="shared" si="2"/>
        <v>1.7927814161890883E-2</v>
      </c>
      <c r="K28" s="17">
        <f t="shared" si="5"/>
        <v>0.38499270736674657</v>
      </c>
    </row>
    <row r="29" spans="2:11" ht="17.100000000000001" customHeight="1">
      <c r="B29" s="28" t="s">
        <v>28</v>
      </c>
      <c r="C29" s="24">
        <v>288.97549346</v>
      </c>
      <c r="D29" s="10">
        <f t="shared" si="0"/>
        <v>1.7385648419441055E-2</v>
      </c>
      <c r="E29" s="11">
        <f t="shared" si="3"/>
        <v>0.40157000261912212</v>
      </c>
      <c r="F29" s="24">
        <v>4.8862917300000008</v>
      </c>
      <c r="G29" s="10">
        <f t="shared" si="1"/>
        <v>1.9061023339309782E-2</v>
      </c>
      <c r="H29" s="10">
        <f t="shared" si="4"/>
        <v>0.35164084323384004</v>
      </c>
      <c r="I29" s="24">
        <v>284.08920173000001</v>
      </c>
      <c r="J29" s="10">
        <f t="shared" si="2"/>
        <v>1.7359404705768727E-2</v>
      </c>
      <c r="K29" s="17">
        <f t="shared" si="5"/>
        <v>0.40235211207251531</v>
      </c>
    </row>
    <row r="30" spans="2:11" ht="17.100000000000001" customHeight="1">
      <c r="B30" s="28" t="s">
        <v>29</v>
      </c>
      <c r="C30" s="24">
        <v>570.08932410000011</v>
      </c>
      <c r="D30" s="10">
        <f t="shared" si="0"/>
        <v>3.4298315188624529E-2</v>
      </c>
      <c r="E30" s="11">
        <f t="shared" si="3"/>
        <v>0.43586831780774665</v>
      </c>
      <c r="F30" s="24">
        <v>8.973247859999999</v>
      </c>
      <c r="G30" s="10">
        <f t="shared" si="1"/>
        <v>3.5003904052382788E-2</v>
      </c>
      <c r="H30" s="10">
        <f t="shared" si="4"/>
        <v>0.38664474728622283</v>
      </c>
      <c r="I30" s="24">
        <v>561.1160762400001</v>
      </c>
      <c r="J30" s="10">
        <f t="shared" si="2"/>
        <v>3.428726257473419E-2</v>
      </c>
      <c r="K30" s="17">
        <f t="shared" si="5"/>
        <v>0.4366393746472495</v>
      </c>
    </row>
    <row r="31" spans="2:11" ht="17.100000000000001" customHeight="1">
      <c r="B31" s="28" t="s">
        <v>30</v>
      </c>
      <c r="C31" s="24">
        <v>572.32535126000005</v>
      </c>
      <c r="D31" s="10">
        <f t="shared" si="0"/>
        <v>3.4432841412958014E-2</v>
      </c>
      <c r="E31" s="11">
        <f t="shared" si="3"/>
        <v>0.47030115922070465</v>
      </c>
      <c r="F31" s="24">
        <v>8.1598895999999996</v>
      </c>
      <c r="G31" s="10">
        <f t="shared" si="1"/>
        <v>3.1831060179411584E-2</v>
      </c>
      <c r="H31" s="10">
        <f t="shared" si="4"/>
        <v>0.4184758074656344</v>
      </c>
      <c r="I31" s="24">
        <v>564.16546166000001</v>
      </c>
      <c r="J31" s="10">
        <f t="shared" si="2"/>
        <v>3.4473596709531609E-2</v>
      </c>
      <c r="K31" s="17">
        <f t="shared" si="5"/>
        <v>0.4711129713567811</v>
      </c>
    </row>
    <row r="32" spans="2:11" ht="17.100000000000001" customHeight="1">
      <c r="B32" s="29" t="s">
        <v>31</v>
      </c>
      <c r="C32" s="22">
        <v>526.1617492900001</v>
      </c>
      <c r="D32" s="12">
        <f t="shared" si="0"/>
        <v>3.1655498102576132E-2</v>
      </c>
      <c r="E32" s="13">
        <f t="shared" si="3"/>
        <v>0.50195665732328076</v>
      </c>
      <c r="F32" s="22">
        <v>7.9107043800000012</v>
      </c>
      <c r="G32" s="12">
        <f t="shared" si="1"/>
        <v>3.085900907057797E-2</v>
      </c>
      <c r="H32" s="12">
        <f t="shared" si="4"/>
        <v>0.44933481653621238</v>
      </c>
      <c r="I32" s="22">
        <v>518.25104491000013</v>
      </c>
      <c r="J32" s="12">
        <f t="shared" si="2"/>
        <v>3.1667974611476322E-2</v>
      </c>
      <c r="K32" s="18">
        <f t="shared" si="5"/>
        <v>0.5027809459682574</v>
      </c>
    </row>
    <row r="33" spans="2:11" ht="17.100000000000001" customHeight="1">
      <c r="B33" s="30" t="s">
        <v>32</v>
      </c>
      <c r="C33" s="23">
        <v>445.75195017999999</v>
      </c>
      <c r="D33" s="14">
        <f t="shared" si="0"/>
        <v>2.6817798960458897E-2</v>
      </c>
      <c r="E33" s="15">
        <f t="shared" si="3"/>
        <v>0.52877445628373965</v>
      </c>
      <c r="F33" s="23">
        <v>6.8910174600000005</v>
      </c>
      <c r="G33" s="14">
        <f t="shared" si="1"/>
        <v>2.6881294014889121E-2</v>
      </c>
      <c r="H33" s="15">
        <f t="shared" si="4"/>
        <v>0.47621611055110152</v>
      </c>
      <c r="I33" s="24">
        <v>438.86093271999999</v>
      </c>
      <c r="J33" s="14">
        <f t="shared" si="2"/>
        <v>2.6816804349635778E-2</v>
      </c>
      <c r="K33" s="19">
        <f t="shared" si="5"/>
        <v>0.52959775031789313</v>
      </c>
    </row>
    <row r="34" spans="2:11" ht="17.100000000000001" customHeight="1">
      <c r="B34" s="28" t="s">
        <v>33</v>
      </c>
      <c r="C34" s="24">
        <v>375.59453294000002</v>
      </c>
      <c r="D34" s="10">
        <f t="shared" si="0"/>
        <v>2.2596914429572172E-2</v>
      </c>
      <c r="E34" s="11">
        <f t="shared" si="3"/>
        <v>0.55137137071331177</v>
      </c>
      <c r="F34" s="24">
        <v>5.8870454600000004</v>
      </c>
      <c r="G34" s="10">
        <f t="shared" si="1"/>
        <v>2.2964881573421258E-2</v>
      </c>
      <c r="H34" s="11">
        <f t="shared" si="4"/>
        <v>0.49918099212452277</v>
      </c>
      <c r="I34" s="24">
        <v>369.70748748</v>
      </c>
      <c r="J34" s="10">
        <f t="shared" si="2"/>
        <v>2.2591150451462268E-2</v>
      </c>
      <c r="K34" s="17">
        <f t="shared" si="5"/>
        <v>0.55218890076935545</v>
      </c>
    </row>
    <row r="35" spans="2:11" ht="17.100000000000001" customHeight="1">
      <c r="B35" s="28" t="s">
        <v>34</v>
      </c>
      <c r="C35" s="24">
        <v>320.5214301499999</v>
      </c>
      <c r="D35" s="10">
        <f t="shared" si="0"/>
        <v>1.9283548334023952E-2</v>
      </c>
      <c r="E35" s="11">
        <f t="shared" si="3"/>
        <v>0.57065491904733567</v>
      </c>
      <c r="F35" s="24">
        <v>5.7366110599999995</v>
      </c>
      <c r="G35" s="10">
        <f t="shared" si="1"/>
        <v>2.2378049315365502E-2</v>
      </c>
      <c r="H35" s="11">
        <f t="shared" si="4"/>
        <v>0.52155904143988829</v>
      </c>
      <c r="I35" s="24">
        <v>314.78481908999993</v>
      </c>
      <c r="J35" s="10">
        <f t="shared" si="2"/>
        <v>1.9235074886827176E-2</v>
      </c>
      <c r="K35" s="17">
        <f t="shared" si="5"/>
        <v>0.57142397565618264</v>
      </c>
    </row>
    <row r="36" spans="2:11" ht="17.100000000000001" customHeight="1">
      <c r="B36" s="28" t="s">
        <v>35</v>
      </c>
      <c r="C36" s="24">
        <v>286.45431238000003</v>
      </c>
      <c r="D36" s="10">
        <f t="shared" si="0"/>
        <v>1.7233966464221231E-2</v>
      </c>
      <c r="E36" s="11">
        <f t="shared" si="3"/>
        <v>0.58788888551155694</v>
      </c>
      <c r="F36" s="24">
        <v>5.5590477200000006</v>
      </c>
      <c r="G36" s="10">
        <f t="shared" si="1"/>
        <v>2.1685389287073292E-2</v>
      </c>
      <c r="H36" s="11">
        <f t="shared" si="4"/>
        <v>0.5432444307269616</v>
      </c>
      <c r="I36" s="24">
        <v>280.89526466000001</v>
      </c>
      <c r="J36" s="10">
        <f t="shared" si="2"/>
        <v>1.7164237674198193E-2</v>
      </c>
      <c r="K36" s="17">
        <f t="shared" si="5"/>
        <v>0.58858821333038081</v>
      </c>
    </row>
    <row r="37" spans="2:11" ht="17.100000000000001" customHeight="1">
      <c r="B37" s="28" t="s">
        <v>36</v>
      </c>
      <c r="C37" s="24">
        <v>254.79354181000002</v>
      </c>
      <c r="D37" s="10">
        <f t="shared" si="0"/>
        <v>1.5329157792634695E-2</v>
      </c>
      <c r="E37" s="11">
        <f t="shared" si="3"/>
        <v>0.6032180433041916</v>
      </c>
      <c r="F37" s="24">
        <v>4.8436999500000004</v>
      </c>
      <c r="G37" s="10">
        <f t="shared" si="1"/>
        <v>1.8894876298260567E-2</v>
      </c>
      <c r="H37" s="11">
        <f t="shared" si="4"/>
        <v>0.56213930702522219</v>
      </c>
      <c r="I37" s="24">
        <v>249.94984186000002</v>
      </c>
      <c r="J37" s="10">
        <f t="shared" si="2"/>
        <v>1.5273303013869656E-2</v>
      </c>
      <c r="K37" s="17">
        <f t="shared" si="5"/>
        <v>0.60386151634425045</v>
      </c>
    </row>
    <row r="38" spans="2:11" ht="17.100000000000001" customHeight="1">
      <c r="B38" s="29" t="s">
        <v>37</v>
      </c>
      <c r="C38" s="22">
        <v>225.81879504000003</v>
      </c>
      <c r="D38" s="10">
        <f t="shared" si="0"/>
        <v>1.3585948517847926E-2</v>
      </c>
      <c r="E38" s="11">
        <f t="shared" si="3"/>
        <v>0.61680399182203949</v>
      </c>
      <c r="F38" s="22">
        <v>4.7729945300000001</v>
      </c>
      <c r="G38" s="10">
        <f t="shared" si="1"/>
        <v>1.8619060253025031E-2</v>
      </c>
      <c r="H38" s="11">
        <f t="shared" si="4"/>
        <v>0.58075836727824726</v>
      </c>
      <c r="I38" s="24">
        <v>221.04580051000002</v>
      </c>
      <c r="J38" s="10">
        <f t="shared" si="2"/>
        <v>1.3507107930172681E-2</v>
      </c>
      <c r="K38" s="17">
        <f t="shared" si="5"/>
        <v>0.61736862427442318</v>
      </c>
    </row>
    <row r="39" spans="2:11" ht="17.100000000000001" customHeight="1">
      <c r="B39" s="30" t="s">
        <v>38</v>
      </c>
      <c r="C39" s="23">
        <v>204.76331612000001</v>
      </c>
      <c r="D39" s="14">
        <f t="shared" si="0"/>
        <v>1.2319186587889519E-2</v>
      </c>
      <c r="E39" s="15">
        <f t="shared" si="3"/>
        <v>0.62912317840992904</v>
      </c>
      <c r="F39" s="23">
        <v>3.9897296199999999</v>
      </c>
      <c r="G39" s="14">
        <f t="shared" si="1"/>
        <v>1.55636080706044E-2</v>
      </c>
      <c r="H39" s="15">
        <f t="shared" si="4"/>
        <v>0.59632197534885167</v>
      </c>
      <c r="I39" s="23">
        <v>200.77358650000002</v>
      </c>
      <c r="J39" s="14">
        <f t="shared" si="2"/>
        <v>1.2268364728605994E-2</v>
      </c>
      <c r="K39" s="19">
        <f t="shared" si="5"/>
        <v>0.62963698900302922</v>
      </c>
    </row>
    <row r="40" spans="2:11" ht="17.100000000000001" customHeight="1">
      <c r="B40" s="28" t="s">
        <v>39</v>
      </c>
      <c r="C40" s="24">
        <v>365.85308910999998</v>
      </c>
      <c r="D40" s="10">
        <f t="shared" si="0"/>
        <v>2.2010839411589524E-2</v>
      </c>
      <c r="E40" s="11">
        <f t="shared" si="3"/>
        <v>0.65113401782151858</v>
      </c>
      <c r="F40" s="24">
        <v>7.5507271300000003</v>
      </c>
      <c r="G40" s="10">
        <f t="shared" si="1"/>
        <v>2.9454767338193612E-2</v>
      </c>
      <c r="H40" s="11">
        <f t="shared" si="4"/>
        <v>0.62577674268704531</v>
      </c>
      <c r="I40" s="24">
        <v>358.30236198</v>
      </c>
      <c r="J40" s="10">
        <f t="shared" si="2"/>
        <v>2.1894234876815577E-2</v>
      </c>
      <c r="K40" s="17">
        <f t="shared" si="5"/>
        <v>0.65153122387984475</v>
      </c>
    </row>
    <row r="41" spans="2:11" ht="17.100000000000001" customHeight="1">
      <c r="B41" s="28" t="s">
        <v>40</v>
      </c>
      <c r="C41" s="24">
        <v>307.53962134</v>
      </c>
      <c r="D41" s="10">
        <f t="shared" si="0"/>
        <v>1.85025230605078E-2</v>
      </c>
      <c r="E41" s="11">
        <f t="shared" si="3"/>
        <v>0.6696365408820264</v>
      </c>
      <c r="F41" s="24">
        <v>5.8705571600000006</v>
      </c>
      <c r="G41" s="10">
        <f t="shared" si="1"/>
        <v>2.2900562067241153E-2</v>
      </c>
      <c r="H41" s="11">
        <f t="shared" si="4"/>
        <v>0.64867730475428642</v>
      </c>
      <c r="I41" s="24">
        <v>301.66906418000002</v>
      </c>
      <c r="J41" s="10">
        <f t="shared" si="2"/>
        <v>1.8433630495002837E-2</v>
      </c>
      <c r="K41" s="17">
        <f t="shared" si="5"/>
        <v>0.66996485437484754</v>
      </c>
    </row>
    <row r="42" spans="2:11" ht="17.100000000000001" customHeight="1">
      <c r="B42" s="28" t="s">
        <v>41</v>
      </c>
      <c r="C42" s="24">
        <v>263.90910608000002</v>
      </c>
      <c r="D42" s="10">
        <f t="shared" si="0"/>
        <v>1.5877577984414644E-2</v>
      </c>
      <c r="E42" s="11">
        <f t="shared" si="3"/>
        <v>0.68551411886644109</v>
      </c>
      <c r="F42" s="24">
        <v>5.2397327700000007</v>
      </c>
      <c r="G42" s="10">
        <f t="shared" si="1"/>
        <v>2.0439767852484792E-2</v>
      </c>
      <c r="H42" s="11">
        <f t="shared" si="4"/>
        <v>0.66911707260677122</v>
      </c>
      <c r="I42" s="24">
        <v>258.66937331000003</v>
      </c>
      <c r="J42" s="10">
        <f t="shared" si="2"/>
        <v>1.580611409702053E-2</v>
      </c>
      <c r="K42" s="17">
        <f t="shared" si="5"/>
        <v>0.68577096847186803</v>
      </c>
    </row>
    <row r="43" spans="2:11" ht="17.100000000000001" customHeight="1">
      <c r="B43" s="28" t="s">
        <v>42</v>
      </c>
      <c r="C43" s="24">
        <v>231.54396171000002</v>
      </c>
      <c r="D43" s="10">
        <f t="shared" si="0"/>
        <v>1.3930392033370808E-2</v>
      </c>
      <c r="E43" s="11">
        <f t="shared" si="3"/>
        <v>0.69944451089981186</v>
      </c>
      <c r="F43" s="24">
        <v>4.5543952899999995</v>
      </c>
      <c r="G43" s="10">
        <f t="shared" si="1"/>
        <v>1.7766322543973961E-2</v>
      </c>
      <c r="H43" s="11">
        <f t="shared" si="4"/>
        <v>0.68688339515074515</v>
      </c>
      <c r="I43" s="24">
        <v>226.98956642000002</v>
      </c>
      <c r="J43" s="10">
        <f t="shared" si="2"/>
        <v>1.3870304550388133E-2</v>
      </c>
      <c r="K43" s="17">
        <f t="shared" si="5"/>
        <v>0.6996412730222562</v>
      </c>
    </row>
    <row r="44" spans="2:11" ht="17.100000000000001" customHeight="1">
      <c r="B44" s="29" t="s">
        <v>43</v>
      </c>
      <c r="C44" s="22">
        <v>204.06536595</v>
      </c>
      <c r="D44" s="12">
        <f t="shared" si="0"/>
        <v>1.2277195773635268E-2</v>
      </c>
      <c r="E44" s="13">
        <f t="shared" si="3"/>
        <v>0.71172170667344714</v>
      </c>
      <c r="F44" s="22">
        <v>3.5751988499999996</v>
      </c>
      <c r="G44" s="12">
        <f t="shared" si="1"/>
        <v>1.3946557530351032E-2</v>
      </c>
      <c r="H44" s="13">
        <f t="shared" si="4"/>
        <v>0.70082995268109616</v>
      </c>
      <c r="I44" s="22">
        <v>200.49016710000001</v>
      </c>
      <c r="J44" s="12">
        <f t="shared" si="2"/>
        <v>1.2251046252450951E-2</v>
      </c>
      <c r="K44" s="18">
        <f t="shared" si="5"/>
        <v>0.7118923192747072</v>
      </c>
    </row>
    <row r="45" spans="2:11" ht="17.100000000000001" customHeight="1">
      <c r="B45" s="30" t="s">
        <v>44</v>
      </c>
      <c r="C45" s="23">
        <v>181.34232849</v>
      </c>
      <c r="D45" s="14">
        <f t="shared" si="0"/>
        <v>1.0910108428022577E-2</v>
      </c>
      <c r="E45" s="15">
        <f t="shared" si="3"/>
        <v>0.72263181510146968</v>
      </c>
      <c r="F45" s="23">
        <v>3.2478693000000001</v>
      </c>
      <c r="G45" s="14">
        <f t="shared" si="1"/>
        <v>1.2669671798398275E-2</v>
      </c>
      <c r="H45" s="15">
        <f t="shared" si="4"/>
        <v>0.71349962447949444</v>
      </c>
      <c r="I45" s="24">
        <v>178.09445919000001</v>
      </c>
      <c r="J45" s="14">
        <f t="shared" si="2"/>
        <v>1.0882545954254573E-2</v>
      </c>
      <c r="K45" s="19">
        <f t="shared" si="5"/>
        <v>0.72277486522896173</v>
      </c>
    </row>
    <row r="46" spans="2:11" ht="17.100000000000001" customHeight="1">
      <c r="B46" s="28" t="s">
        <v>45</v>
      </c>
      <c r="C46" s="24">
        <v>564.59309222000002</v>
      </c>
      <c r="D46" s="10">
        <f t="shared" si="0"/>
        <v>3.3967645089394705E-2</v>
      </c>
      <c r="E46" s="11">
        <f t="shared" si="3"/>
        <v>0.75659946019086433</v>
      </c>
      <c r="F46" s="24">
        <v>10.275335419999999</v>
      </c>
      <c r="G46" s="10">
        <f t="shared" si="1"/>
        <v>4.0083240846501084E-2</v>
      </c>
      <c r="H46" s="11">
        <f t="shared" si="4"/>
        <v>0.7535828653259955</v>
      </c>
      <c r="I46" s="24">
        <v>554.31775679999998</v>
      </c>
      <c r="J46" s="10">
        <f t="shared" si="2"/>
        <v>3.3871848057887406E-2</v>
      </c>
      <c r="K46" s="17">
        <f t="shared" si="5"/>
        <v>0.75664671328684918</v>
      </c>
    </row>
    <row r="47" spans="2:11" ht="17.100000000000001" customHeight="1">
      <c r="B47" s="28" t="s">
        <v>46</v>
      </c>
      <c r="C47" s="24">
        <v>391.19943943000004</v>
      </c>
      <c r="D47" s="10">
        <f t="shared" si="0"/>
        <v>2.3535753272288597E-2</v>
      </c>
      <c r="E47" s="11">
        <f t="shared" si="3"/>
        <v>0.78013521346315295</v>
      </c>
      <c r="F47" s="24">
        <v>7.9753565399999991</v>
      </c>
      <c r="G47" s="10">
        <f t="shared" si="1"/>
        <v>3.1111211844949929E-2</v>
      </c>
      <c r="H47" s="11">
        <f t="shared" si="4"/>
        <v>0.78469407717094541</v>
      </c>
      <c r="I47" s="24">
        <v>383.22408289000003</v>
      </c>
      <c r="J47" s="10">
        <f t="shared" si="2"/>
        <v>2.3417088391156752E-2</v>
      </c>
      <c r="K47" s="17">
        <f t="shared" si="5"/>
        <v>0.78006380167800593</v>
      </c>
    </row>
    <row r="48" spans="2:11" ht="17.100000000000001" customHeight="1">
      <c r="B48" s="28" t="s">
        <v>47</v>
      </c>
      <c r="C48" s="24">
        <v>300.41731191999997</v>
      </c>
      <c r="D48" s="10">
        <f t="shared" si="0"/>
        <v>1.8074023169295631E-2</v>
      </c>
      <c r="E48" s="11">
        <f t="shared" si="3"/>
        <v>0.79820923663244858</v>
      </c>
      <c r="F48" s="24">
        <v>5.4020897300000001</v>
      </c>
      <c r="G48" s="10">
        <f t="shared" si="1"/>
        <v>2.1073109039393287E-2</v>
      </c>
      <c r="H48" s="11">
        <f t="shared" si="4"/>
        <v>0.80576718621033872</v>
      </c>
      <c r="I48" s="24">
        <v>295.01522218999997</v>
      </c>
      <c r="J48" s="10">
        <f t="shared" si="2"/>
        <v>1.8027044340903159E-2</v>
      </c>
      <c r="K48" s="17">
        <f t="shared" si="5"/>
        <v>0.79809084601890912</v>
      </c>
    </row>
    <row r="49" spans="2:11" ht="17.100000000000001" customHeight="1">
      <c r="B49" s="28" t="s">
        <v>48</v>
      </c>
      <c r="C49" s="24">
        <v>239.86608280999997</v>
      </c>
      <c r="D49" s="10">
        <f t="shared" si="0"/>
        <v>1.4431076260314219E-2</v>
      </c>
      <c r="E49" s="11">
        <f t="shared" si="3"/>
        <v>0.81264031289276284</v>
      </c>
      <c r="F49" s="24">
        <v>4.7968974999999991</v>
      </c>
      <c r="G49" s="10">
        <f t="shared" si="1"/>
        <v>1.8712303778836537E-2</v>
      </c>
      <c r="H49" s="11">
        <f t="shared" si="4"/>
        <v>0.8244794899891752</v>
      </c>
      <c r="I49" s="24">
        <v>235.06918530999997</v>
      </c>
      <c r="J49" s="10">
        <f t="shared" si="2"/>
        <v>1.4364013474647721E-2</v>
      </c>
      <c r="K49" s="17">
        <f t="shared" si="5"/>
        <v>0.81245485949355689</v>
      </c>
    </row>
    <row r="50" spans="2:11" ht="17.100000000000001" customHeight="1">
      <c r="B50" s="29" t="s">
        <v>49</v>
      </c>
      <c r="C50" s="22">
        <v>204.77843718999998</v>
      </c>
      <c r="D50" s="12">
        <f t="shared" si="0"/>
        <v>1.2320096317651019E-2</v>
      </c>
      <c r="E50" s="13">
        <f t="shared" si="3"/>
        <v>0.82496040921041391</v>
      </c>
      <c r="F50" s="22">
        <v>4.0490426499999996</v>
      </c>
      <c r="G50" s="12">
        <f t="shared" si="1"/>
        <v>1.5794983336680699E-2</v>
      </c>
      <c r="H50" s="13">
        <f t="shared" si="4"/>
        <v>0.84027447332585592</v>
      </c>
      <c r="I50" s="24">
        <v>200.72939453999999</v>
      </c>
      <c r="J50" s="12">
        <f t="shared" si="2"/>
        <v>1.2265664358040305E-2</v>
      </c>
      <c r="K50" s="18">
        <f t="shared" si="5"/>
        <v>0.82472052385159722</v>
      </c>
    </row>
    <row r="51" spans="2:11" ht="17.100000000000001" customHeight="1">
      <c r="B51" s="28" t="s">
        <v>50</v>
      </c>
      <c r="C51" s="24">
        <v>165.25530934</v>
      </c>
      <c r="D51" s="10">
        <f t="shared" si="0"/>
        <v>9.9422642149719319E-3</v>
      </c>
      <c r="E51" s="11">
        <f t="shared" si="3"/>
        <v>0.83490267342538582</v>
      </c>
      <c r="F51" s="24">
        <v>2.33271235</v>
      </c>
      <c r="G51" s="10">
        <f t="shared" si="1"/>
        <v>9.0997195837191989E-3</v>
      </c>
      <c r="H51" s="11">
        <f t="shared" si="4"/>
        <v>0.84937419290957517</v>
      </c>
      <c r="I51" s="23">
        <v>162.92259698999999</v>
      </c>
      <c r="J51" s="10">
        <f t="shared" si="2"/>
        <v>9.9554621563977732E-3</v>
      </c>
      <c r="K51" s="17">
        <f t="shared" si="5"/>
        <v>0.83467598600799497</v>
      </c>
    </row>
    <row r="52" spans="2:11" ht="17.100000000000001" customHeight="1">
      <c r="B52" s="28" t="s">
        <v>51</v>
      </c>
      <c r="C52" s="24">
        <v>561.5625872899999</v>
      </c>
      <c r="D52" s="10">
        <f t="shared" si="0"/>
        <v>3.3785320655528285E-2</v>
      </c>
      <c r="E52" s="11">
        <f t="shared" si="3"/>
        <v>0.86868799408091413</v>
      </c>
      <c r="F52" s="24">
        <v>7.3576309900000005</v>
      </c>
      <c r="G52" s="10">
        <f t="shared" si="1"/>
        <v>2.8701515130865697E-2</v>
      </c>
      <c r="H52" s="11">
        <f t="shared" si="4"/>
        <v>0.87807570804044088</v>
      </c>
      <c r="I52" s="24">
        <v>554.20495629999994</v>
      </c>
      <c r="J52" s="10">
        <f t="shared" si="2"/>
        <v>3.3864955330115319E-2</v>
      </c>
      <c r="K52" s="17">
        <f t="shared" si="5"/>
        <v>0.86854094133811033</v>
      </c>
    </row>
    <row r="53" spans="2:11" ht="17.100000000000001" customHeight="1">
      <c r="B53" s="28" t="s">
        <v>52</v>
      </c>
      <c r="C53" s="24">
        <v>321.02471833000004</v>
      </c>
      <c r="D53" s="10">
        <f t="shared" si="0"/>
        <v>1.93138276883262E-2</v>
      </c>
      <c r="E53" s="11">
        <f t="shared" si="3"/>
        <v>0.88800182176924036</v>
      </c>
      <c r="F53" s="24">
        <v>3.8777694299999999</v>
      </c>
      <c r="G53" s="10">
        <f t="shared" si="1"/>
        <v>1.51268605506884E-2</v>
      </c>
      <c r="H53" s="11">
        <f t="shared" si="4"/>
        <v>0.89320256859112923</v>
      </c>
      <c r="I53" s="24">
        <v>317.14694890000004</v>
      </c>
      <c r="J53" s="10">
        <f t="shared" si="2"/>
        <v>1.9379413943326491E-2</v>
      </c>
      <c r="K53" s="17">
        <f t="shared" si="5"/>
        <v>0.88792035528143687</v>
      </c>
    </row>
    <row r="54" spans="2:11" ht="17.100000000000001" customHeight="1">
      <c r="B54" s="28" t="s">
        <v>53</v>
      </c>
      <c r="C54" s="24">
        <v>223.06991932000003</v>
      </c>
      <c r="D54" s="10">
        <f t="shared" si="0"/>
        <v>1.3420567757547318E-2</v>
      </c>
      <c r="E54" s="11">
        <f t="shared" si="3"/>
        <v>0.90142238952678766</v>
      </c>
      <c r="F54" s="24">
        <v>2.9724949899999999</v>
      </c>
      <c r="G54" s="10">
        <f t="shared" si="1"/>
        <v>1.159545919710598E-2</v>
      </c>
      <c r="H54" s="11">
        <f t="shared" si="4"/>
        <v>0.90479802778823526</v>
      </c>
      <c r="I54" s="24">
        <v>220.09742433000002</v>
      </c>
      <c r="J54" s="10">
        <f t="shared" si="2"/>
        <v>1.3449156956247323E-2</v>
      </c>
      <c r="K54" s="17">
        <f t="shared" si="5"/>
        <v>0.90136951223768425</v>
      </c>
    </row>
    <row r="55" spans="2:11" ht="17.100000000000001" customHeight="1" thickBot="1">
      <c r="B55" s="31" t="s">
        <v>54</v>
      </c>
      <c r="C55" s="24">
        <v>1638.5074023899997</v>
      </c>
      <c r="D55" s="10">
        <f t="shared" si="0"/>
        <v>9.8577610473212229E-2</v>
      </c>
      <c r="E55" s="11">
        <f t="shared" si="3"/>
        <v>0.99999999999999989</v>
      </c>
      <c r="F55" s="24">
        <v>24.405017570000002</v>
      </c>
      <c r="G55" s="10">
        <f t="shared" si="1"/>
        <v>9.5201972211764616E-2</v>
      </c>
      <c r="H55" s="11">
        <f t="shared" si="4"/>
        <v>0.99999999999999989</v>
      </c>
      <c r="I55" s="24">
        <v>1614.1023848199998</v>
      </c>
      <c r="J55" s="10">
        <f t="shared" si="2"/>
        <v>9.8630487762315797E-2</v>
      </c>
      <c r="K55" s="17">
        <f t="shared" si="5"/>
        <v>1</v>
      </c>
    </row>
    <row r="56" spans="2:11" ht="17.100000000000001" customHeight="1" thickTop="1" thickBot="1">
      <c r="B56" s="2" t="s">
        <v>5</v>
      </c>
      <c r="C56" s="25">
        <v>16621.496448580001</v>
      </c>
      <c r="D56" s="3">
        <f t="shared" si="0"/>
        <v>1</v>
      </c>
      <c r="E56" s="5"/>
      <c r="F56" s="25">
        <v>256.34991590000004</v>
      </c>
      <c r="G56" s="3">
        <f t="shared" si="1"/>
        <v>1</v>
      </c>
      <c r="H56" s="5"/>
      <c r="I56" s="25">
        <v>16365.146532680003</v>
      </c>
      <c r="J56" s="3">
        <f t="shared" si="2"/>
        <v>1</v>
      </c>
      <c r="K56" s="6"/>
    </row>
    <row r="57" spans="2:11" customFormat="1" ht="3" customHeight="1" thickTop="1"/>
    <row r="61" spans="2:11">
      <c r="G61" s="7"/>
    </row>
  </sheetData>
  <mergeCells count="5">
    <mergeCell ref="B2:K2"/>
    <mergeCell ref="B4:K4"/>
    <mergeCell ref="C5:E5"/>
    <mergeCell ref="F5:H5"/>
    <mergeCell ref="I5:K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</vt:lpstr>
      <vt:lpstr>I.10!Área_de_impresión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2017-06-16T10:21:58Z</dcterms:modified>
</cp:coreProperties>
</file>