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11" sheetId="11" r:id="rId1"/>
  </sheets>
  <calcPr calcId="145621"/>
</workbook>
</file>

<file path=xl/calcChain.xml><?xml version="1.0" encoding="utf-8"?>
<calcChain xmlns="http://schemas.openxmlformats.org/spreadsheetml/2006/main">
  <c r="I56" i="11" l="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10" i="11"/>
  <c r="I9" i="11"/>
  <c r="D9" i="11"/>
  <c r="E9" i="11" s="1"/>
  <c r="G9" i="11"/>
  <c r="H9" i="11" s="1"/>
  <c r="D10" i="11"/>
  <c r="E10" i="11" s="1"/>
  <c r="G10" i="11"/>
  <c r="H10" i="11" s="1"/>
  <c r="D11" i="11"/>
  <c r="G11" i="11"/>
  <c r="D12" i="11"/>
  <c r="G12" i="11"/>
  <c r="D13" i="11"/>
  <c r="G13" i="11"/>
  <c r="D14" i="11"/>
  <c r="G14" i="11"/>
  <c r="D15" i="11"/>
  <c r="G15" i="11"/>
  <c r="D16" i="11"/>
  <c r="G16" i="11"/>
  <c r="D17" i="11"/>
  <c r="G17" i="11"/>
  <c r="D18" i="11"/>
  <c r="G18" i="11"/>
  <c r="D19" i="11"/>
  <c r="G19" i="11"/>
  <c r="D20" i="11"/>
  <c r="G20" i="11"/>
  <c r="D21" i="11"/>
  <c r="G21" i="11"/>
  <c r="D22" i="11"/>
  <c r="G22" i="11"/>
  <c r="D23" i="11"/>
  <c r="G23" i="11"/>
  <c r="D24" i="11"/>
  <c r="G24" i="11"/>
  <c r="D25" i="11"/>
  <c r="G25" i="11"/>
  <c r="D26" i="11"/>
  <c r="G26" i="11"/>
  <c r="D27" i="11"/>
  <c r="G27" i="11"/>
  <c r="D28" i="11"/>
  <c r="G28" i="11"/>
  <c r="D29" i="11"/>
  <c r="G29" i="11"/>
  <c r="D30" i="11"/>
  <c r="G30" i="11"/>
  <c r="D31" i="11"/>
  <c r="G31" i="11"/>
  <c r="D32" i="11"/>
  <c r="G32" i="11"/>
  <c r="D33" i="11"/>
  <c r="G33" i="11"/>
  <c r="D34" i="11"/>
  <c r="G34" i="11"/>
  <c r="D35" i="11"/>
  <c r="G35" i="11"/>
  <c r="D36" i="11"/>
  <c r="G36" i="11"/>
  <c r="D37" i="11"/>
  <c r="G37" i="11"/>
  <c r="D38" i="11"/>
  <c r="G38" i="11"/>
  <c r="D39" i="11"/>
  <c r="G39" i="11"/>
  <c r="D40" i="11"/>
  <c r="G40" i="11"/>
  <c r="D41" i="11"/>
  <c r="G41" i="11"/>
  <c r="D42" i="11"/>
  <c r="G42" i="11"/>
  <c r="D43" i="11"/>
  <c r="G43" i="11"/>
  <c r="D44" i="11"/>
  <c r="G44" i="11"/>
  <c r="D45" i="11"/>
  <c r="G45" i="11"/>
  <c r="D46" i="11"/>
  <c r="G46" i="11"/>
  <c r="D47" i="11"/>
  <c r="G47" i="11"/>
  <c r="D48" i="11"/>
  <c r="G48" i="11"/>
  <c r="D49" i="11"/>
  <c r="G49" i="11"/>
  <c r="D50" i="11"/>
  <c r="G50" i="11"/>
  <c r="D51" i="11"/>
  <c r="G51" i="11"/>
  <c r="D52" i="11"/>
  <c r="G52" i="11"/>
  <c r="D53" i="11"/>
  <c r="G53" i="11"/>
  <c r="D54" i="11"/>
  <c r="G54" i="11"/>
  <c r="D55" i="11"/>
  <c r="G55" i="11"/>
  <c r="D56" i="11"/>
  <c r="G56" i="11"/>
  <c r="H11" i="11" l="1"/>
  <c r="H12" i="11" s="1"/>
  <c r="H13" i="11" s="1"/>
  <c r="H14" i="11" s="1"/>
  <c r="H15" i="11" s="1"/>
  <c r="H16" i="11" s="1"/>
  <c r="H17" i="11" s="1"/>
  <c r="H18" i="11" s="1"/>
  <c r="H19" i="11" s="1"/>
  <c r="H20" i="11" s="1"/>
  <c r="H21" i="11" s="1"/>
  <c r="H22" i="11" s="1"/>
  <c r="H23" i="11" s="1"/>
  <c r="H24" i="11" s="1"/>
  <c r="H25" i="11" s="1"/>
  <c r="H26" i="11" s="1"/>
  <c r="H27" i="11" s="1"/>
  <c r="H28" i="11" s="1"/>
  <c r="H29" i="11" s="1"/>
  <c r="H30" i="11" s="1"/>
  <c r="H31" i="11" s="1"/>
  <c r="H32" i="11" s="1"/>
  <c r="H33" i="11" s="1"/>
  <c r="H34" i="11" s="1"/>
  <c r="H35" i="11" s="1"/>
  <c r="H36" i="11" s="1"/>
  <c r="H37" i="11" s="1"/>
  <c r="H38" i="11" s="1"/>
  <c r="H39" i="11" s="1"/>
  <c r="H40" i="11" s="1"/>
  <c r="H41" i="11" s="1"/>
  <c r="H42" i="11" s="1"/>
  <c r="H43" i="11" s="1"/>
  <c r="H44" i="11" s="1"/>
  <c r="H45" i="11" s="1"/>
  <c r="H46" i="11" s="1"/>
  <c r="H47" i="11" s="1"/>
  <c r="H48" i="11" s="1"/>
  <c r="H49" i="11" s="1"/>
  <c r="H50" i="11" s="1"/>
  <c r="H51" i="11" s="1"/>
  <c r="H52" i="11" s="1"/>
  <c r="H53" i="11" s="1"/>
  <c r="H54" i="11" s="1"/>
  <c r="H55" i="11" s="1"/>
  <c r="E11" i="11"/>
  <c r="E12" i="11" s="1"/>
  <c r="E13" i="11" s="1"/>
  <c r="E14" i="11" s="1"/>
  <c r="E15" i="11" s="1"/>
  <c r="E16" i="11" s="1"/>
  <c r="E17" i="11" s="1"/>
  <c r="E18" i="11" s="1"/>
  <c r="E19" i="11" s="1"/>
  <c r="E20" i="11" s="1"/>
  <c r="E21" i="11" s="1"/>
  <c r="E22" i="11" s="1"/>
  <c r="E23" i="11" s="1"/>
  <c r="E24" i="11" s="1"/>
  <c r="E25" i="11" s="1"/>
  <c r="E26" i="11" s="1"/>
  <c r="E27" i="11" s="1"/>
  <c r="E28" i="11" s="1"/>
  <c r="E29" i="11" s="1"/>
  <c r="E30" i="11" s="1"/>
  <c r="E31" i="11" s="1"/>
  <c r="E32" i="11" s="1"/>
  <c r="E33" i="11" s="1"/>
  <c r="E34" i="11" s="1"/>
  <c r="E35" i="11" s="1"/>
  <c r="E36" i="11" s="1"/>
  <c r="E37" i="11" s="1"/>
  <c r="E38" i="11" s="1"/>
  <c r="E39" i="11" s="1"/>
  <c r="E40" i="11" s="1"/>
  <c r="E41" i="11" s="1"/>
  <c r="E42" i="11" s="1"/>
  <c r="E43" i="11" s="1"/>
  <c r="E44" i="11" s="1"/>
  <c r="E45" i="11" s="1"/>
  <c r="E46" i="11" s="1"/>
  <c r="E47" i="11" s="1"/>
  <c r="E48" i="11" s="1"/>
  <c r="E49" i="11" s="1"/>
  <c r="E50" i="11" s="1"/>
  <c r="E51" i="11" s="1"/>
  <c r="E52" i="11" s="1"/>
  <c r="E53" i="11" s="1"/>
  <c r="E54" i="11" s="1"/>
  <c r="E55" i="11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<sst xmlns="http://schemas.openxmlformats.org/spreadsheetml/2006/main" count="70" uniqueCount="66">
  <si>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</si>
  <si>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</si>
  <si>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</si>
  <si>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</si>
  <si>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</si>
  <si>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</si>
  <si>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</si>
  <si>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</si>
  <si>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</si>
  <si>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</si>
  <si>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</si>
  <si>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</si>
  <si>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</si>
  <si>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</si>
  <si>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</si>
  <si>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</si>
  <si>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</si>
  <si>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</si>
  <si>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</si>
  <si>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</si>
  <si>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</si>
  <si>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</si>
  <si>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</si>
  <si>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</si>
  <si>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</si>
  <si>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</si>
  <si>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</si>
  <si>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</si>
  <si>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</si>
  <si>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</si>
  <si>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</si>
  <si>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</si>
  <si>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</si>
  <si>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</si>
  <si>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</si>
  <si>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</si>
  <si>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</si>
  <si>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</si>
  <si>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</si>
  <si>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</si>
  <si>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</si>
  <si>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</si>
  <si>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</si>
  <si>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</si>
  <si>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</si>
  <si>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</si>
  <si>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</si>
  <si>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</si>
  <si>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</si>
  <si>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</si>
  <si>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</si>
  <si>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</si>
  <si>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</si>
  <si>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</si>
  <si>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</si>
  <si>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</si>
  <si>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</si>
  <si>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</si>
  <si>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</si>
  <si>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</si>
  <si>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</si>
  <si>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</si>
  <si>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</si>
  <si>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I.11. RENDIMIENTOS DE ACTIVIDADES ECONÓMICAS EN ESTIMACIÓN DIRECTA</t>
  </si>
  <si>
    <t>(millones euros)</t>
  </si>
  <si>
    <t>IRPF 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</si>
</sst>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63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93503</v>
      </c>
      <c r="D9" s="20">
        <f t="shared" ref="D9:D56" si="0">C9/$C$56</f>
        <v>5.6170507765098271E-2</v>
      </c>
      <c r="E9" s="21">
        <f>D9</f>
        <v>5.6170507765098271E-2</v>
      </c>
      <c r="F9" s="29">
        <v>-611.67753494999999</v>
      </c>
      <c r="G9" s="20">
        <f t="shared" ref="G9:G56" si="1">F9/$F$56</f>
        <v>-3.831185752777444E-2</v>
      </c>
      <c r="H9" s="20">
        <f>G9</f>
        <v>-3.831185752777444E-2</v>
      </c>
      <c r="I9" s="3">
        <f>F9*10^6/C9</f>
        <v>-6541.7958241981542</v>
      </c>
      <c r="J9" s="4"/>
    </row>
    <row r="10" spans="2:10" ht="17.100000000000001" customHeight="1">
      <c r="B10" s="38" t="s">
        <v>12</v>
      </c>
      <c r="C10" s="5">
        <v>167915</v>
      </c>
      <c r="D10" s="22">
        <f t="shared" si="0"/>
        <v>0.1008723871039055</v>
      </c>
      <c r="E10" s="23">
        <f>D10+E9</f>
        <v>0.15704289486900377</v>
      </c>
      <c r="F10" s="19">
        <v>-492.64645674000002</v>
      </c>
      <c r="G10" s="22">
        <f t="shared" si="1"/>
        <v>-3.0856455867270975E-2</v>
      </c>
      <c r="H10" s="22">
        <f>G10+H9</f>
        <v>-6.9168313395045422E-2</v>
      </c>
      <c r="I10" s="6">
        <f>F10*10^6/C10</f>
        <v>-2933.9038009707292</v>
      </c>
    </row>
    <row r="11" spans="2:10" ht="17.100000000000001" customHeight="1">
      <c r="B11" s="38" t="s">
        <v>13</v>
      </c>
      <c r="C11" s="5">
        <v>93319</v>
      </c>
      <c r="D11" s="22">
        <f t="shared" si="0"/>
        <v>5.6059972558433473E-2</v>
      </c>
      <c r="E11" s="23">
        <f t="shared" ref="E11:E55" si="2">D11+E10</f>
        <v>0.21310286742743725</v>
      </c>
      <c r="F11" s="19">
        <v>80.433654439999998</v>
      </c>
      <c r="G11" s="22">
        <f t="shared" si="1"/>
        <v>5.0378876667350816E-3</v>
      </c>
      <c r="H11" s="22">
        <f t="shared" ref="H11:H55" si="3">G11+H10</f>
        <v>-6.4130425728310347E-2</v>
      </c>
      <c r="I11" s="6">
        <f t="shared" ref="I11:I55" si="4">F11*10^6/C11</f>
        <v>861.92152123361802</v>
      </c>
    </row>
    <row r="12" spans="2:10" ht="17.100000000000001" customHeight="1">
      <c r="B12" s="38" t="s">
        <v>14</v>
      </c>
      <c r="C12" s="5">
        <v>90541</v>
      </c>
      <c r="D12" s="22">
        <f t="shared" si="0"/>
        <v>5.4391131231722643E-2</v>
      </c>
      <c r="E12" s="23">
        <f t="shared" si="2"/>
        <v>0.2674939986591599</v>
      </c>
      <c r="F12" s="19">
        <v>184.57737337</v>
      </c>
      <c r="G12" s="22">
        <f t="shared" si="1"/>
        <v>1.1560833326959294E-2</v>
      </c>
      <c r="H12" s="22">
        <f t="shared" si="3"/>
        <v>-5.2569592401351055E-2</v>
      </c>
      <c r="I12" s="6">
        <f t="shared" si="4"/>
        <v>2038.6054204172697</v>
      </c>
    </row>
    <row r="13" spans="2:10" ht="17.100000000000001" customHeight="1">
      <c r="B13" s="38" t="s">
        <v>15</v>
      </c>
      <c r="C13" s="5">
        <v>94809</v>
      </c>
      <c r="D13" s="22">
        <f t="shared" si="0"/>
        <v>5.6955067438490763E-2</v>
      </c>
      <c r="E13" s="23">
        <f t="shared" si="2"/>
        <v>0.32444906609765067</v>
      </c>
      <c r="F13" s="19">
        <v>295.42678795999996</v>
      </c>
      <c r="G13" s="22">
        <f t="shared" si="1"/>
        <v>1.8503784042251507E-2</v>
      </c>
      <c r="H13" s="22">
        <f t="shared" si="3"/>
        <v>-3.4065808359099545E-2</v>
      </c>
      <c r="I13" s="6">
        <f t="shared" si="4"/>
        <v>3116.0205039605944</v>
      </c>
    </row>
    <row r="14" spans="2:10" ht="17.100000000000001" customHeight="1">
      <c r="B14" s="39" t="s">
        <v>16</v>
      </c>
      <c r="C14" s="7">
        <v>90562</v>
      </c>
      <c r="D14" s="24">
        <f t="shared" si="0"/>
        <v>5.4403746662918084E-2</v>
      </c>
      <c r="E14" s="25">
        <f t="shared" si="2"/>
        <v>0.37885281276056876</v>
      </c>
      <c r="F14" s="30">
        <v>375.60843060000002</v>
      </c>
      <c r="G14" s="24">
        <f t="shared" si="1"/>
        <v>2.3525887182622211E-2</v>
      </c>
      <c r="H14" s="24">
        <f t="shared" si="3"/>
        <v>-1.0539921176477333E-2</v>
      </c>
      <c r="I14" s="6">
        <f t="shared" si="4"/>
        <v>4147.5279984982662</v>
      </c>
    </row>
    <row r="15" spans="2:10" ht="17.100000000000001" customHeight="1">
      <c r="B15" s="38" t="s">
        <v>17</v>
      </c>
      <c r="C15" s="5">
        <v>85721</v>
      </c>
      <c r="D15" s="22">
        <f t="shared" si="0"/>
        <v>5.149558940496015E-2</v>
      </c>
      <c r="E15" s="23">
        <f t="shared" si="2"/>
        <v>0.43034840216552889</v>
      </c>
      <c r="F15" s="19">
        <v>432.16596085000003</v>
      </c>
      <c r="G15" s="22">
        <f t="shared" si="1"/>
        <v>2.7068315859911977E-2</v>
      </c>
      <c r="H15" s="22">
        <f t="shared" si="3"/>
        <v>1.6528394683434644E-2</v>
      </c>
      <c r="I15" s="10">
        <f t="shared" si="4"/>
        <v>5041.541289182348</v>
      </c>
    </row>
    <row r="16" spans="2:10" ht="17.100000000000001" customHeight="1">
      <c r="B16" s="38" t="s">
        <v>18</v>
      </c>
      <c r="C16" s="5">
        <v>79882</v>
      </c>
      <c r="D16" s="22">
        <f t="shared" si="0"/>
        <v>4.7987898797809479E-2</v>
      </c>
      <c r="E16" s="23">
        <f t="shared" si="2"/>
        <v>0.47833630096333835</v>
      </c>
      <c r="F16" s="19">
        <v>470.00788058000001</v>
      </c>
      <c r="G16" s="22">
        <f t="shared" si="1"/>
        <v>2.9438509555830113E-2</v>
      </c>
      <c r="H16" s="22">
        <f t="shared" si="3"/>
        <v>4.5966904239264757E-2</v>
      </c>
      <c r="I16" s="6">
        <f t="shared" si="4"/>
        <v>5883.7770784406994</v>
      </c>
    </row>
    <row r="17" spans="2:9" ht="17.100000000000001" customHeight="1">
      <c r="B17" s="38" t="s">
        <v>19</v>
      </c>
      <c r="C17" s="5">
        <v>70195</v>
      </c>
      <c r="D17" s="22">
        <f t="shared" si="0"/>
        <v>4.2168580607799461E-2</v>
      </c>
      <c r="E17" s="23">
        <f t="shared" si="2"/>
        <v>0.52050488157113783</v>
      </c>
      <c r="F17" s="19">
        <v>455.38690908999996</v>
      </c>
      <c r="G17" s="22">
        <f t="shared" si="1"/>
        <v>2.8522738508772905E-2</v>
      </c>
      <c r="H17" s="22">
        <f t="shared" si="3"/>
        <v>7.4489642748037654E-2</v>
      </c>
      <c r="I17" s="6">
        <f t="shared" si="4"/>
        <v>6487.4550764299447</v>
      </c>
    </row>
    <row r="18" spans="2:9" ht="17.100000000000001" customHeight="1">
      <c r="B18" s="38" t="s">
        <v>20</v>
      </c>
      <c r="C18" s="5">
        <v>62043</v>
      </c>
      <c r="D18" s="22">
        <f t="shared" si="0"/>
        <v>3.7271390364694096E-2</v>
      </c>
      <c r="E18" s="23">
        <f t="shared" si="2"/>
        <v>0.5577762719358319</v>
      </c>
      <c r="F18" s="19">
        <v>434.06230835000002</v>
      </c>
      <c r="G18" s="22">
        <f t="shared" si="1"/>
        <v>2.7187091834329755E-2</v>
      </c>
      <c r="H18" s="22">
        <f t="shared" si="3"/>
        <v>0.10167673458236741</v>
      </c>
      <c r="I18" s="6">
        <f t="shared" si="4"/>
        <v>6996.1528028947669</v>
      </c>
    </row>
    <row r="19" spans="2:9" ht="17.100000000000001" customHeight="1">
      <c r="B19" s="38" t="s">
        <v>21</v>
      </c>
      <c r="C19" s="5">
        <v>56433</v>
      </c>
      <c r="D19" s="22">
        <f t="shared" si="0"/>
        <v>3.3901268031055587E-2</v>
      </c>
      <c r="E19" s="23">
        <f t="shared" si="2"/>
        <v>0.59167753996688743</v>
      </c>
      <c r="F19" s="19">
        <v>429.53779023999999</v>
      </c>
      <c r="G19" s="22">
        <f t="shared" si="1"/>
        <v>2.6903702820825562E-2</v>
      </c>
      <c r="H19" s="22">
        <f t="shared" si="3"/>
        <v>0.12858043740319297</v>
      </c>
      <c r="I19" s="6">
        <f t="shared" si="4"/>
        <v>7611.4647500575902</v>
      </c>
    </row>
    <row r="20" spans="2:9" ht="17.100000000000001" customHeight="1">
      <c r="B20" s="39" t="s">
        <v>22</v>
      </c>
      <c r="C20" s="7">
        <v>51665</v>
      </c>
      <c r="D20" s="24">
        <f t="shared" si="0"/>
        <v>3.1036964414872272E-2</v>
      </c>
      <c r="E20" s="25">
        <f t="shared" si="2"/>
        <v>0.62271450438175968</v>
      </c>
      <c r="F20" s="30">
        <v>420.06390608999999</v>
      </c>
      <c r="G20" s="24">
        <f t="shared" si="1"/>
        <v>2.6310314836061482E-2</v>
      </c>
      <c r="H20" s="24">
        <f t="shared" si="3"/>
        <v>0.15489075223925444</v>
      </c>
      <c r="I20" s="8">
        <f t="shared" si="4"/>
        <v>8130.5314253363003</v>
      </c>
    </row>
    <row r="21" spans="2:9" ht="17.100000000000001" customHeight="1">
      <c r="B21" s="40" t="s">
        <v>23</v>
      </c>
      <c r="C21" s="9">
        <v>47233</v>
      </c>
      <c r="D21" s="26">
        <f t="shared" si="0"/>
        <v>2.8374507697815968E-2</v>
      </c>
      <c r="E21" s="27">
        <f t="shared" si="2"/>
        <v>0.6510890120795757</v>
      </c>
      <c r="F21" s="31">
        <v>410.1689293</v>
      </c>
      <c r="G21" s="26">
        <f t="shared" si="1"/>
        <v>2.5690552102662908E-2</v>
      </c>
      <c r="H21" s="26">
        <f t="shared" si="3"/>
        <v>0.18058130434191735</v>
      </c>
      <c r="I21" s="6">
        <f t="shared" si="4"/>
        <v>8683.9482840387027</v>
      </c>
    </row>
    <row r="22" spans="2:9" ht="17.100000000000001" customHeight="1">
      <c r="B22" s="38" t="s">
        <v>24</v>
      </c>
      <c r="C22" s="5">
        <v>42361</v>
      </c>
      <c r="D22" s="22">
        <f t="shared" si="0"/>
        <v>2.5447727660474293E-2</v>
      </c>
      <c r="E22" s="23">
        <f t="shared" si="2"/>
        <v>0.67653673974005002</v>
      </c>
      <c r="F22" s="19">
        <v>392.27414527999997</v>
      </c>
      <c r="G22" s="22">
        <f t="shared" si="1"/>
        <v>2.4569728831099442E-2</v>
      </c>
      <c r="H22" s="22">
        <f t="shared" si="3"/>
        <v>0.20515103317301681</v>
      </c>
      <c r="I22" s="6">
        <f t="shared" si="4"/>
        <v>9260.2664073086089</v>
      </c>
    </row>
    <row r="23" spans="2:9" ht="17.100000000000001" customHeight="1">
      <c r="B23" s="38" t="s">
        <v>25</v>
      </c>
      <c r="C23" s="5">
        <v>38566</v>
      </c>
      <c r="D23" s="22">
        <f t="shared" si="0"/>
        <v>2.3167939023012951E-2</v>
      </c>
      <c r="E23" s="23">
        <f t="shared" si="2"/>
        <v>0.69970467876306297</v>
      </c>
      <c r="F23" s="19">
        <v>379.03587189000001</v>
      </c>
      <c r="G23" s="22">
        <f t="shared" si="1"/>
        <v>2.3740561802637516E-2</v>
      </c>
      <c r="H23" s="22">
        <f t="shared" si="3"/>
        <v>0.22889159497565431</v>
      </c>
      <c r="I23" s="6">
        <f t="shared" si="4"/>
        <v>9828.2391715500689</v>
      </c>
    </row>
    <row r="24" spans="2:9" ht="17.100000000000001" customHeight="1">
      <c r="B24" s="38" t="s">
        <v>26</v>
      </c>
      <c r="C24" s="5">
        <v>34123</v>
      </c>
      <c r="D24" s="22">
        <f t="shared" si="0"/>
        <v>2.0498874222949513E-2</v>
      </c>
      <c r="E24" s="23">
        <f t="shared" si="2"/>
        <v>0.72020355298601246</v>
      </c>
      <c r="F24" s="19">
        <v>358.93362798000004</v>
      </c>
      <c r="G24" s="22">
        <f t="shared" si="1"/>
        <v>2.2481476319415637E-2</v>
      </c>
      <c r="H24" s="22">
        <f t="shared" si="3"/>
        <v>0.25137307129506997</v>
      </c>
      <c r="I24" s="6">
        <f t="shared" si="4"/>
        <v>10518.818040031651</v>
      </c>
    </row>
    <row r="25" spans="2:9" ht="17.100000000000001" customHeight="1">
      <c r="B25" s="38" t="s">
        <v>27</v>
      </c>
      <c r="C25" s="5">
        <v>30842</v>
      </c>
      <c r="D25" s="22">
        <f t="shared" si="0"/>
        <v>1.8527863282366993E-2</v>
      </c>
      <c r="E25" s="23">
        <f t="shared" si="2"/>
        <v>0.73873141626837946</v>
      </c>
      <c r="F25" s="19">
        <v>342.26510124999999</v>
      </c>
      <c r="G25" s="22">
        <f t="shared" si="1"/>
        <v>2.1437458540783529E-2</v>
      </c>
      <c r="H25" s="22">
        <f t="shared" si="3"/>
        <v>0.27281052983585352</v>
      </c>
      <c r="I25" s="6">
        <f t="shared" si="4"/>
        <v>11097.370509370339</v>
      </c>
    </row>
    <row r="26" spans="2:9" ht="17.100000000000001" customHeight="1">
      <c r="B26" s="39" t="s">
        <v>28</v>
      </c>
      <c r="C26" s="7">
        <v>27881</v>
      </c>
      <c r="D26" s="24">
        <f t="shared" si="0"/>
        <v>1.6749087483810196E-2</v>
      </c>
      <c r="E26" s="25">
        <f t="shared" si="2"/>
        <v>0.75548050375218967</v>
      </c>
      <c r="F26" s="32">
        <v>322.35220237999999</v>
      </c>
      <c r="G26" s="24">
        <f t="shared" si="1"/>
        <v>2.0190232509285116E-2</v>
      </c>
      <c r="H26" s="24">
        <f t="shared" si="3"/>
        <v>0.29300076234513861</v>
      </c>
      <c r="I26" s="6">
        <f t="shared" si="4"/>
        <v>11561.715949212725</v>
      </c>
    </row>
    <row r="27" spans="2:9" ht="17.100000000000001" customHeight="1">
      <c r="B27" s="40" t="s">
        <v>29</v>
      </c>
      <c r="C27" s="9">
        <v>25650</v>
      </c>
      <c r="D27" s="26">
        <f t="shared" si="0"/>
        <v>1.5408848102999589E-2</v>
      </c>
      <c r="E27" s="27">
        <f t="shared" si="2"/>
        <v>0.77088935185518925</v>
      </c>
      <c r="F27" s="33">
        <v>310.08425172000005</v>
      </c>
      <c r="G27" s="26">
        <f t="shared" si="1"/>
        <v>1.9421840748940176E-2</v>
      </c>
      <c r="H27" s="26">
        <f t="shared" si="3"/>
        <v>0.31242260309407877</v>
      </c>
      <c r="I27" s="10">
        <f t="shared" si="4"/>
        <v>12089.054647953217</v>
      </c>
    </row>
    <row r="28" spans="2:9" ht="17.100000000000001" customHeight="1">
      <c r="B28" s="38" t="s">
        <v>30</v>
      </c>
      <c r="C28" s="5">
        <v>23434</v>
      </c>
      <c r="D28" s="22">
        <f t="shared" si="0"/>
        <v>1.4077619744471437E-2</v>
      </c>
      <c r="E28" s="23">
        <f t="shared" si="2"/>
        <v>0.78496697159966067</v>
      </c>
      <c r="F28" s="34">
        <v>294.78292906999997</v>
      </c>
      <c r="G28" s="22">
        <f t="shared" si="1"/>
        <v>1.846345653526911E-2</v>
      </c>
      <c r="H28" s="22">
        <f t="shared" si="3"/>
        <v>0.33088605962934786</v>
      </c>
      <c r="I28" s="6">
        <f t="shared" si="4"/>
        <v>12579.283479986345</v>
      </c>
    </row>
    <row r="29" spans="2:9" ht="17.100000000000001" customHeight="1">
      <c r="B29" s="38" t="s">
        <v>31</v>
      </c>
      <c r="C29" s="5">
        <v>21873</v>
      </c>
      <c r="D29" s="22">
        <f t="shared" si="0"/>
        <v>1.3139872692277194E-2</v>
      </c>
      <c r="E29" s="23">
        <f t="shared" si="2"/>
        <v>0.7981068442919379</v>
      </c>
      <c r="F29" s="34">
        <v>286.23697469999996</v>
      </c>
      <c r="G29" s="22">
        <f t="shared" si="1"/>
        <v>1.792818857534793E-2</v>
      </c>
      <c r="H29" s="22">
        <f t="shared" si="3"/>
        <v>0.34881424820469581</v>
      </c>
      <c r="I29" s="6">
        <f t="shared" si="4"/>
        <v>13086.315306542312</v>
      </c>
    </row>
    <row r="30" spans="2:9" ht="17.100000000000001" customHeight="1">
      <c r="B30" s="38" t="s">
        <v>32</v>
      </c>
      <c r="C30" s="5">
        <v>39597</v>
      </c>
      <c r="D30" s="22">
        <f t="shared" si="0"/>
        <v>2.3787296621227087E-2</v>
      </c>
      <c r="E30" s="23">
        <f t="shared" si="2"/>
        <v>0.82189414091316504</v>
      </c>
      <c r="F30" s="34">
        <v>537.37660173999996</v>
      </c>
      <c r="G30" s="22">
        <f t="shared" si="1"/>
        <v>3.3658087191816469E-2</v>
      </c>
      <c r="H30" s="22">
        <f t="shared" si="3"/>
        <v>0.38247233539651226</v>
      </c>
      <c r="I30" s="6">
        <f t="shared" si="4"/>
        <v>13571.144322549688</v>
      </c>
    </row>
    <row r="31" spans="2:9" ht="17.100000000000001" customHeight="1">
      <c r="B31" s="38" t="s">
        <v>33</v>
      </c>
      <c r="C31" s="5">
        <v>34864</v>
      </c>
      <c r="D31" s="22">
        <f t="shared" si="0"/>
        <v>2.0944018723702832E-2</v>
      </c>
      <c r="E31" s="23">
        <f t="shared" si="2"/>
        <v>0.84283815963686792</v>
      </c>
      <c r="F31" s="34">
        <v>497.39493933</v>
      </c>
      <c r="G31" s="22">
        <f t="shared" si="1"/>
        <v>3.1153872689152567E-2</v>
      </c>
      <c r="H31" s="22">
        <f t="shared" si="3"/>
        <v>0.41362620808566486</v>
      </c>
      <c r="I31" s="6">
        <f t="shared" si="4"/>
        <v>14266.720380048188</v>
      </c>
    </row>
    <row r="32" spans="2:9" ht="17.100000000000001" customHeight="1">
      <c r="B32" s="39" t="s">
        <v>34</v>
      </c>
      <c r="C32" s="7">
        <v>29438</v>
      </c>
      <c r="D32" s="24">
        <f t="shared" si="0"/>
        <v>1.7684431596729118E-2</v>
      </c>
      <c r="E32" s="25">
        <f t="shared" si="2"/>
        <v>0.86052259123359709</v>
      </c>
      <c r="F32" s="32">
        <v>466.03073968000001</v>
      </c>
      <c r="G32" s="24">
        <f t="shared" si="1"/>
        <v>2.9189405008380714E-2</v>
      </c>
      <c r="H32" s="24">
        <f t="shared" si="3"/>
        <v>0.4428156130940456</v>
      </c>
      <c r="I32" s="8">
        <f t="shared" si="4"/>
        <v>15830.923964943271</v>
      </c>
    </row>
    <row r="33" spans="2:9" ht="17.100000000000001" customHeight="1">
      <c r="B33" s="40" t="s">
        <v>35</v>
      </c>
      <c r="C33" s="9">
        <v>24287</v>
      </c>
      <c r="D33" s="26">
        <f t="shared" si="0"/>
        <v>1.4590046544933764E-2</v>
      </c>
      <c r="E33" s="27">
        <f t="shared" si="2"/>
        <v>0.87511263777853088</v>
      </c>
      <c r="F33" s="33">
        <v>423.11435466</v>
      </c>
      <c r="G33" s="26">
        <f t="shared" si="1"/>
        <v>2.6501376865205969E-2</v>
      </c>
      <c r="H33" s="26">
        <f t="shared" si="3"/>
        <v>0.46931698995925158</v>
      </c>
      <c r="I33" s="6">
        <f t="shared" si="4"/>
        <v>17421.433468933999</v>
      </c>
    </row>
    <row r="34" spans="2:9" ht="17.100000000000001" customHeight="1">
      <c r="B34" s="38" t="s">
        <v>36</v>
      </c>
      <c r="C34" s="5">
        <v>21001</v>
      </c>
      <c r="D34" s="22">
        <f t="shared" si="0"/>
        <v>1.261603193025709E-2</v>
      </c>
      <c r="E34" s="23">
        <f t="shared" si="2"/>
        <v>0.88772866970878794</v>
      </c>
      <c r="F34" s="34">
        <v>398.53451892000004</v>
      </c>
      <c r="G34" s="22">
        <f t="shared" si="1"/>
        <v>2.4961841552692075E-2</v>
      </c>
      <c r="H34" s="22">
        <f t="shared" si="3"/>
        <v>0.49427883151194368</v>
      </c>
      <c r="I34" s="6">
        <f t="shared" si="4"/>
        <v>18976.930570925193</v>
      </c>
    </row>
    <row r="35" spans="2:9" ht="17.100000000000001" customHeight="1">
      <c r="B35" s="38" t="s">
        <v>37</v>
      </c>
      <c r="C35" s="5">
        <v>18280</v>
      </c>
      <c r="D35" s="22">
        <f t="shared" si="0"/>
        <v>1.0981432488219591E-2</v>
      </c>
      <c r="E35" s="23">
        <f t="shared" si="2"/>
        <v>0.89871010219700753</v>
      </c>
      <c r="F35" s="34">
        <v>371.24158816000005</v>
      </c>
      <c r="G35" s="22">
        <f t="shared" si="1"/>
        <v>2.3252374039097669E-2</v>
      </c>
      <c r="H35" s="22">
        <f t="shared" si="3"/>
        <v>0.51753120555104137</v>
      </c>
      <c r="I35" s="6">
        <f t="shared" si="4"/>
        <v>20308.620796498908</v>
      </c>
    </row>
    <row r="36" spans="2:9" ht="17.100000000000001" customHeight="1">
      <c r="B36" s="38" t="s">
        <v>38</v>
      </c>
      <c r="C36" s="5">
        <v>15966</v>
      </c>
      <c r="D36" s="22">
        <f t="shared" si="0"/>
        <v>9.5913321174460608E-3</v>
      </c>
      <c r="E36" s="23">
        <f t="shared" si="2"/>
        <v>0.90830143431445354</v>
      </c>
      <c r="F36" s="34">
        <v>348.66232588999998</v>
      </c>
      <c r="G36" s="22">
        <f t="shared" si="1"/>
        <v>2.1838142798381581E-2</v>
      </c>
      <c r="H36" s="22">
        <f t="shared" si="3"/>
        <v>0.53936934834942296</v>
      </c>
      <c r="I36" s="6">
        <f t="shared" si="4"/>
        <v>21837.800694601025</v>
      </c>
    </row>
    <row r="37" spans="2:9" ht="17.100000000000001" customHeight="1">
      <c r="B37" s="38" t="s">
        <v>39</v>
      </c>
      <c r="C37" s="5">
        <v>13975</v>
      </c>
      <c r="D37" s="22">
        <f t="shared" si="0"/>
        <v>8.3952690931547464E-3</v>
      </c>
      <c r="E37" s="23">
        <f t="shared" si="2"/>
        <v>0.91669670340760834</v>
      </c>
      <c r="F37" s="34">
        <v>318.97139541000001</v>
      </c>
      <c r="G37" s="22">
        <f t="shared" si="1"/>
        <v>1.9978478786837006E-2</v>
      </c>
      <c r="H37" s="22">
        <f t="shared" si="3"/>
        <v>0.55934782713625997</v>
      </c>
      <c r="I37" s="6">
        <f t="shared" si="4"/>
        <v>22824.429009660111</v>
      </c>
    </row>
    <row r="38" spans="2:9" ht="17.100000000000001" customHeight="1">
      <c r="B38" s="39" t="s">
        <v>40</v>
      </c>
      <c r="C38" s="7">
        <v>12307</v>
      </c>
      <c r="D38" s="24">
        <f t="shared" si="0"/>
        <v>7.393243415345651E-3</v>
      </c>
      <c r="E38" s="25">
        <f t="shared" si="2"/>
        <v>0.92408994682295398</v>
      </c>
      <c r="F38" s="32">
        <v>294.03573141000004</v>
      </c>
      <c r="G38" s="24">
        <f t="shared" si="1"/>
        <v>1.8416656499859369E-2</v>
      </c>
      <c r="H38" s="24">
        <f t="shared" si="3"/>
        <v>0.57776448363611932</v>
      </c>
      <c r="I38" s="6">
        <f t="shared" si="4"/>
        <v>23891.747087836193</v>
      </c>
    </row>
    <row r="39" spans="2:9" ht="17.100000000000001" customHeight="1">
      <c r="B39" s="40" t="s">
        <v>41</v>
      </c>
      <c r="C39" s="9">
        <v>11235</v>
      </c>
      <c r="D39" s="26">
        <f t="shared" si="0"/>
        <v>6.7492556895594694E-3</v>
      </c>
      <c r="E39" s="27">
        <f t="shared" si="2"/>
        <v>0.9308392025125134</v>
      </c>
      <c r="F39" s="33">
        <v>275.90420161000003</v>
      </c>
      <c r="G39" s="26">
        <f t="shared" si="1"/>
        <v>1.7281004874996311E-2</v>
      </c>
      <c r="H39" s="26">
        <f t="shared" si="3"/>
        <v>0.59504548851111561</v>
      </c>
      <c r="I39" s="10">
        <f t="shared" si="4"/>
        <v>24557.56133600356</v>
      </c>
    </row>
    <row r="40" spans="2:9" ht="17.100000000000001" customHeight="1">
      <c r="B40" s="38" t="s">
        <v>42</v>
      </c>
      <c r="C40" s="5">
        <v>19084</v>
      </c>
      <c r="D40" s="22">
        <f t="shared" si="0"/>
        <v>1.1464423282559226E-2</v>
      </c>
      <c r="E40" s="23">
        <f t="shared" si="2"/>
        <v>0.94230362579507265</v>
      </c>
      <c r="F40" s="34">
        <v>504.23778037</v>
      </c>
      <c r="G40" s="22">
        <f t="shared" si="1"/>
        <v>3.1582467718445445E-2</v>
      </c>
      <c r="H40" s="22">
        <f t="shared" si="3"/>
        <v>0.62662795622956102</v>
      </c>
      <c r="I40" s="6">
        <f t="shared" si="4"/>
        <v>26422.017416160135</v>
      </c>
    </row>
    <row r="41" spans="2:9" ht="17.100000000000001" customHeight="1">
      <c r="B41" s="38" t="s">
        <v>43</v>
      </c>
      <c r="C41" s="5">
        <v>15514</v>
      </c>
      <c r="D41" s="22">
        <f t="shared" si="0"/>
        <v>9.3197999793347228E-3</v>
      </c>
      <c r="E41" s="23">
        <f t="shared" si="2"/>
        <v>0.95162342577440739</v>
      </c>
      <c r="F41" s="34">
        <v>438.88502926999996</v>
      </c>
      <c r="G41" s="22">
        <f t="shared" si="1"/>
        <v>2.7489158505453058E-2</v>
      </c>
      <c r="H41" s="22">
        <f t="shared" si="3"/>
        <v>0.6541171147350141</v>
      </c>
      <c r="I41" s="6">
        <f t="shared" si="4"/>
        <v>28289.611271754544</v>
      </c>
    </row>
    <row r="42" spans="2:9" ht="17.100000000000001" customHeight="1">
      <c r="B42" s="38" t="s">
        <v>44</v>
      </c>
      <c r="C42" s="5">
        <v>12801</v>
      </c>
      <c r="D42" s="22">
        <f t="shared" si="0"/>
        <v>7.6900064158478649E-3</v>
      </c>
      <c r="E42" s="23">
        <f t="shared" si="2"/>
        <v>0.95931343219025522</v>
      </c>
      <c r="F42" s="34">
        <v>396.16692454000002</v>
      </c>
      <c r="G42" s="22">
        <f t="shared" si="1"/>
        <v>2.4813549465133988E-2</v>
      </c>
      <c r="H42" s="22">
        <f t="shared" si="3"/>
        <v>0.67893066420014814</v>
      </c>
      <c r="I42" s="6">
        <f t="shared" si="4"/>
        <v>30948.123157565817</v>
      </c>
    </row>
    <row r="43" spans="2:9" ht="17.100000000000001" customHeight="1">
      <c r="B43" s="38" t="s">
        <v>45</v>
      </c>
      <c r="C43" s="5">
        <v>10119</v>
      </c>
      <c r="D43" s="22">
        <f t="shared" si="0"/>
        <v>6.0788356317447506E-3</v>
      </c>
      <c r="E43" s="23">
        <f t="shared" si="2"/>
        <v>0.96539226782199994</v>
      </c>
      <c r="F43" s="34">
        <v>341.99715744000002</v>
      </c>
      <c r="G43" s="22">
        <f t="shared" si="1"/>
        <v>2.142067612768574E-2</v>
      </c>
      <c r="H43" s="22">
        <f t="shared" si="3"/>
        <v>0.70035134032783386</v>
      </c>
      <c r="I43" s="6">
        <f t="shared" si="4"/>
        <v>33797.525194189147</v>
      </c>
    </row>
    <row r="44" spans="2:9" ht="17.100000000000001" customHeight="1">
      <c r="B44" s="39" t="s">
        <v>46</v>
      </c>
      <c r="C44" s="7">
        <v>8249</v>
      </c>
      <c r="D44" s="24">
        <f t="shared" si="0"/>
        <v>4.9554615205319149E-3</v>
      </c>
      <c r="E44" s="25">
        <f t="shared" si="2"/>
        <v>0.97034772934253188</v>
      </c>
      <c r="F44" s="32">
        <v>304.94734045999996</v>
      </c>
      <c r="G44" s="24">
        <f t="shared" si="1"/>
        <v>1.9100095056020408E-2</v>
      </c>
      <c r="H44" s="24">
        <f t="shared" si="3"/>
        <v>0.71945143538385425</v>
      </c>
      <c r="I44" s="8">
        <f t="shared" si="4"/>
        <v>36967.794939992724</v>
      </c>
    </row>
    <row r="45" spans="2:9" ht="17.100000000000001" customHeight="1">
      <c r="B45" s="40" t="s">
        <v>47</v>
      </c>
      <c r="C45" s="9">
        <v>6752</v>
      </c>
      <c r="D45" s="26">
        <f t="shared" si="0"/>
        <v>4.0561614967428161E-3</v>
      </c>
      <c r="E45" s="27">
        <f t="shared" si="2"/>
        <v>0.9744038908392747</v>
      </c>
      <c r="F45" s="33">
        <v>280.40647906999999</v>
      </c>
      <c r="G45" s="26">
        <f t="shared" si="1"/>
        <v>1.756300086592661E-2</v>
      </c>
      <c r="H45" s="26">
        <f t="shared" si="3"/>
        <v>0.73701443624978091</v>
      </c>
      <c r="I45" s="6">
        <f t="shared" si="4"/>
        <v>41529.395596860188</v>
      </c>
    </row>
    <row r="46" spans="2:9" ht="17.100000000000001" customHeight="1">
      <c r="B46" s="38" t="s">
        <v>48</v>
      </c>
      <c r="C46" s="5">
        <v>16626</v>
      </c>
      <c r="D46" s="22">
        <f t="shared" si="0"/>
        <v>9.9878170978741198E-3</v>
      </c>
      <c r="E46" s="23">
        <f t="shared" si="2"/>
        <v>0.98439170793714881</v>
      </c>
      <c r="F46" s="34">
        <v>816.67065022000008</v>
      </c>
      <c r="G46" s="22">
        <f t="shared" si="1"/>
        <v>5.1151411995049204E-2</v>
      </c>
      <c r="H46" s="22">
        <f t="shared" si="3"/>
        <v>0.78816584824483016</v>
      </c>
      <c r="I46" s="6">
        <f t="shared" si="4"/>
        <v>49120.092037772163</v>
      </c>
    </row>
    <row r="47" spans="2:9" ht="17.100000000000001" customHeight="1">
      <c r="B47" s="38" t="s">
        <v>49</v>
      </c>
      <c r="C47" s="5">
        <v>8111</v>
      </c>
      <c r="D47" s="22">
        <f t="shared" si="0"/>
        <v>4.8725601155333205E-3</v>
      </c>
      <c r="E47" s="23">
        <f t="shared" si="2"/>
        <v>0.98926426805268208</v>
      </c>
      <c r="F47" s="34">
        <v>535.97266364999996</v>
      </c>
      <c r="G47" s="22">
        <f t="shared" si="1"/>
        <v>3.3570152826062308E-2</v>
      </c>
      <c r="H47" s="22">
        <f t="shared" si="3"/>
        <v>0.82173600107089251</v>
      </c>
      <c r="I47" s="6">
        <f t="shared" si="4"/>
        <v>66079.726747626672</v>
      </c>
    </row>
    <row r="48" spans="2:9" ht="17.100000000000001" customHeight="1">
      <c r="B48" s="38" t="s">
        <v>50</v>
      </c>
      <c r="C48" s="5">
        <v>4689</v>
      </c>
      <c r="D48" s="22">
        <f t="shared" si="0"/>
        <v>2.8168455654957142E-3</v>
      </c>
      <c r="E48" s="23">
        <f t="shared" si="2"/>
        <v>0.99208111361817775</v>
      </c>
      <c r="F48" s="34">
        <v>397.16580088000001</v>
      </c>
      <c r="G48" s="22">
        <f t="shared" si="1"/>
        <v>2.4876113162244546E-2</v>
      </c>
      <c r="H48" s="22">
        <f t="shared" si="3"/>
        <v>0.84661211423313709</v>
      </c>
      <c r="I48" s="6">
        <f t="shared" si="4"/>
        <v>84701.59967583706</v>
      </c>
    </row>
    <row r="49" spans="2:9" ht="17.100000000000001" customHeight="1">
      <c r="B49" s="38" t="s">
        <v>51</v>
      </c>
      <c r="C49" s="5">
        <v>2962</v>
      </c>
      <c r="D49" s="22">
        <f t="shared" si="0"/>
        <v>1.779376533375625E-3</v>
      </c>
      <c r="E49" s="23">
        <f t="shared" si="2"/>
        <v>0.99386049015155342</v>
      </c>
      <c r="F49" s="34">
        <v>286.56017918000003</v>
      </c>
      <c r="G49" s="22">
        <f t="shared" si="1"/>
        <v>1.7948432189478888E-2</v>
      </c>
      <c r="H49" s="22">
        <f t="shared" si="3"/>
        <v>0.86456054642261593</v>
      </c>
      <c r="I49" s="6">
        <f t="shared" si="4"/>
        <v>96745.502761647542</v>
      </c>
    </row>
    <row r="50" spans="2:9" ht="17.100000000000001" customHeight="1">
      <c r="B50" s="39" t="s">
        <v>52</v>
      </c>
      <c r="C50" s="7">
        <v>2056</v>
      </c>
      <c r="D50" s="24">
        <f t="shared" si="0"/>
        <v>1.2351107875152886E-3</v>
      </c>
      <c r="E50" s="25">
        <f t="shared" si="2"/>
        <v>0.99509560093906868</v>
      </c>
      <c r="F50" s="32">
        <v>235.16888133</v>
      </c>
      <c r="G50" s="24">
        <f t="shared" si="1"/>
        <v>1.4729585707635207E-2</v>
      </c>
      <c r="H50" s="24">
        <f t="shared" si="3"/>
        <v>0.87929013213025109</v>
      </c>
      <c r="I50" s="6">
        <f t="shared" si="4"/>
        <v>114381.75161964982</v>
      </c>
    </row>
    <row r="51" spans="2:9" ht="17.100000000000001" customHeight="1">
      <c r="B51" s="38" t="s">
        <v>53</v>
      </c>
      <c r="C51" s="5">
        <v>1410</v>
      </c>
      <c r="D51" s="22">
        <f t="shared" si="0"/>
        <v>8.4703609455085457E-4</v>
      </c>
      <c r="E51" s="23">
        <f t="shared" si="2"/>
        <v>0.99594263703361952</v>
      </c>
      <c r="F51" s="34">
        <v>174.61522977000001</v>
      </c>
      <c r="G51" s="22">
        <f t="shared" si="1"/>
        <v>1.0936863662443777E-2</v>
      </c>
      <c r="H51" s="22">
        <f t="shared" si="3"/>
        <v>0.89022699579269482</v>
      </c>
      <c r="I51" s="10">
        <f t="shared" si="4"/>
        <v>123840.5884893617</v>
      </c>
    </row>
    <row r="52" spans="2:9" ht="17.100000000000001" customHeight="1">
      <c r="B52" s="38" t="s">
        <v>54</v>
      </c>
      <c r="C52" s="5">
        <v>3385</v>
      </c>
      <c r="D52" s="22">
        <f t="shared" si="0"/>
        <v>2.0334873617408817E-3</v>
      </c>
      <c r="E52" s="23">
        <f t="shared" si="2"/>
        <v>0.99797612439536043</v>
      </c>
      <c r="F52" s="34">
        <v>535.54272530000003</v>
      </c>
      <c r="G52" s="22">
        <f t="shared" si="1"/>
        <v>3.3543224034550831E-2</v>
      </c>
      <c r="H52" s="22">
        <f t="shared" si="3"/>
        <v>0.92377021982724561</v>
      </c>
      <c r="I52" s="6">
        <f t="shared" si="4"/>
        <v>158210.55400295422</v>
      </c>
    </row>
    <row r="53" spans="2:9" ht="17.100000000000001" customHeight="1">
      <c r="B53" s="38" t="s">
        <v>55</v>
      </c>
      <c r="C53" s="5">
        <v>1298</v>
      </c>
      <c r="D53" s="22">
        <f t="shared" si="0"/>
        <v>7.7975379484185054E-4</v>
      </c>
      <c r="E53" s="23">
        <f t="shared" si="2"/>
        <v>0.99875587819020228</v>
      </c>
      <c r="F53" s="34">
        <v>281.92833530000001</v>
      </c>
      <c r="G53" s="22">
        <f t="shared" si="1"/>
        <v>1.7658320925484271E-2</v>
      </c>
      <c r="H53" s="22">
        <f t="shared" si="3"/>
        <v>0.94142854075272986</v>
      </c>
      <c r="I53" s="6">
        <f t="shared" si="4"/>
        <v>217202.10731895224</v>
      </c>
    </row>
    <row r="54" spans="2:9" ht="17.100000000000001" customHeight="1">
      <c r="B54" s="38" t="s">
        <v>56</v>
      </c>
      <c r="C54" s="5">
        <v>668</v>
      </c>
      <c r="D54" s="22">
        <f t="shared" si="0"/>
        <v>4.0129085897870273E-4</v>
      </c>
      <c r="E54" s="23">
        <f t="shared" si="2"/>
        <v>0.99915716904918095</v>
      </c>
      <c r="F54" s="34">
        <v>180.83213719999998</v>
      </c>
      <c r="G54" s="22">
        <f t="shared" si="1"/>
        <v>1.1326253918113361E-2</v>
      </c>
      <c r="H54" s="22">
        <f t="shared" si="3"/>
        <v>0.95275479467084323</v>
      </c>
      <c r="I54" s="6">
        <f t="shared" si="4"/>
        <v>270706.79221556883</v>
      </c>
    </row>
    <row r="55" spans="2:9" ht="17.100000000000001" customHeight="1" thickBot="1">
      <c r="B55" s="41" t="s">
        <v>57</v>
      </c>
      <c r="C55" s="11">
        <v>1403</v>
      </c>
      <c r="D55" s="28">
        <f t="shared" si="0"/>
        <v>8.4283095081904181E-4</v>
      </c>
      <c r="E55" s="23">
        <f t="shared" si="2"/>
        <v>1</v>
      </c>
      <c r="F55" s="35">
        <v>754.30513159000009</v>
      </c>
      <c r="G55" s="28">
        <f t="shared" si="1"/>
        <v>4.7245205329156797E-2</v>
      </c>
      <c r="H55" s="22">
        <f t="shared" si="3"/>
        <v>1</v>
      </c>
      <c r="I55" s="6">
        <f t="shared" si="4"/>
        <v>537637.29977904493</v>
      </c>
    </row>
    <row r="56" spans="2:9" ht="17.100000000000001" customHeight="1" thickTop="1" thickBot="1">
      <c r="B56" s="12" t="s">
        <v>8</v>
      </c>
      <c r="C56" s="13">
        <v>1664628</v>
      </c>
      <c r="D56" s="14">
        <f t="shared" si="0"/>
        <v>1</v>
      </c>
      <c r="E56" s="15"/>
      <c r="F56" s="36">
        <v>15965.74988583</v>
      </c>
      <c r="G56" s="14">
        <f t="shared" si="1"/>
        <v>1</v>
      </c>
      <c r="H56" s="15"/>
      <c r="I56" s="16">
        <f>F56*10^6/C56</f>
        <v>9591.1818651554586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2017-06-16T10:22:44Z</dcterms:modified>
</cp:coreProperties>
</file>