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12" sheetId="16" r:id="rId1"/>
  </sheets>
  <calcPr calcId="145621"/>
</workbook>
</file>

<file path=xl/calcChain.xml><?xml version="1.0" encoding="utf-8"?>
<calcChain xmlns="http://schemas.openxmlformats.org/spreadsheetml/2006/main">
  <c r="I56" i="16" l="1"/>
  <c r="I11" i="16"/>
  <c r="I12" i="16"/>
  <c r="I13" i="16"/>
  <c r="I14" i="16"/>
  <c r="I15" i="16"/>
  <c r="I16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I37" i="16"/>
  <c r="I38" i="16"/>
  <c r="I39" i="16"/>
  <c r="I40" i="16"/>
  <c r="I41" i="16"/>
  <c r="I42" i="16"/>
  <c r="I43" i="16"/>
  <c r="I44" i="16"/>
  <c r="I45" i="16"/>
  <c r="I46" i="16"/>
  <c r="I47" i="16"/>
  <c r="I48" i="16"/>
  <c r="I49" i="16"/>
  <c r="I50" i="16"/>
  <c r="I51" i="16"/>
  <c r="I52" i="16"/>
  <c r="I53" i="16"/>
  <c r="I54" i="16"/>
  <c r="I55" i="16"/>
  <c r="I10" i="16"/>
  <c r="I9" i="16"/>
  <c r="D9" i="16"/>
  <c r="E9" i="16" s="1"/>
  <c r="G9" i="16"/>
  <c r="H9" i="16" s="1"/>
  <c r="D10" i="16"/>
  <c r="G10" i="16"/>
  <c r="D11" i="16"/>
  <c r="G11" i="16"/>
  <c r="D12" i="16"/>
  <c r="G12" i="16"/>
  <c r="D13" i="16"/>
  <c r="G13" i="16"/>
  <c r="D14" i="16"/>
  <c r="G14" i="16"/>
  <c r="D15" i="16"/>
  <c r="G15" i="16"/>
  <c r="D16" i="16"/>
  <c r="G16" i="16"/>
  <c r="D17" i="16"/>
  <c r="G17" i="16"/>
  <c r="D18" i="16"/>
  <c r="G18" i="16"/>
  <c r="D19" i="16"/>
  <c r="G19" i="16"/>
  <c r="D20" i="16"/>
  <c r="G20" i="16"/>
  <c r="D21" i="16"/>
  <c r="G21" i="16"/>
  <c r="D22" i="16"/>
  <c r="G22" i="16"/>
  <c r="D23" i="16"/>
  <c r="G23" i="16"/>
  <c r="D24" i="16"/>
  <c r="G24" i="16"/>
  <c r="D25" i="16"/>
  <c r="G25" i="16"/>
  <c r="D26" i="16"/>
  <c r="G26" i="16"/>
  <c r="D27" i="16"/>
  <c r="G27" i="16"/>
  <c r="D28" i="16"/>
  <c r="G28" i="16"/>
  <c r="D29" i="16"/>
  <c r="G29" i="16"/>
  <c r="D30" i="16"/>
  <c r="G30" i="16"/>
  <c r="D31" i="16"/>
  <c r="G31" i="16"/>
  <c r="D32" i="16"/>
  <c r="G32" i="16"/>
  <c r="D33" i="16"/>
  <c r="G33" i="16"/>
  <c r="D34" i="16"/>
  <c r="G34" i="16"/>
  <c r="D35" i="16"/>
  <c r="G35" i="16"/>
  <c r="D36" i="16"/>
  <c r="G36" i="16"/>
  <c r="D37" i="16"/>
  <c r="G37" i="16"/>
  <c r="D38" i="16"/>
  <c r="G38" i="16"/>
  <c r="D39" i="16"/>
  <c r="G39" i="16"/>
  <c r="D40" i="16"/>
  <c r="G40" i="16"/>
  <c r="D41" i="16"/>
  <c r="G41" i="16"/>
  <c r="D42" i="16"/>
  <c r="G42" i="16"/>
  <c r="D43" i="16"/>
  <c r="G43" i="16"/>
  <c r="D44" i="16"/>
  <c r="G44" i="16"/>
  <c r="D45" i="16"/>
  <c r="G45" i="16"/>
  <c r="D46" i="16"/>
  <c r="G46" i="16"/>
  <c r="D47" i="16"/>
  <c r="G47" i="16"/>
  <c r="D48" i="16"/>
  <c r="G48" i="16"/>
  <c r="D49" i="16"/>
  <c r="G49" i="16"/>
  <c r="D50" i="16"/>
  <c r="G50" i="16"/>
  <c r="D51" i="16"/>
  <c r="G51" i="16"/>
  <c r="D52" i="16"/>
  <c r="G52" i="16"/>
  <c r="D53" i="16"/>
  <c r="G53" i="16"/>
  <c r="D54" i="16"/>
  <c r="G54" i="16"/>
  <c r="D55" i="16"/>
  <c r="G55" i="16"/>
  <c r="D56" i="16"/>
  <c r="G56" i="16"/>
  <c r="H10" i="16" l="1"/>
  <c r="H11" i="16" s="1"/>
  <c r="H12" i="16" s="1"/>
  <c r="H13" i="16" s="1"/>
  <c r="H14" i="16" s="1"/>
  <c r="H15" i="16" s="1"/>
  <c r="H16" i="16" s="1"/>
  <c r="H17" i="16" s="1"/>
  <c r="H18" i="16" s="1"/>
  <c r="H19" i="16" s="1"/>
  <c r="H20" i="16" s="1"/>
  <c r="H21" i="16" s="1"/>
  <c r="H22" i="16" s="1"/>
  <c r="H23" i="16" s="1"/>
  <c r="H24" i="16" s="1"/>
  <c r="H25" i="16" s="1"/>
  <c r="H26" i="16" s="1"/>
  <c r="H27" i="16" s="1"/>
  <c r="H28" i="16" s="1"/>
  <c r="H29" i="16" s="1"/>
  <c r="H30" i="16" s="1"/>
  <c r="H31" i="16" s="1"/>
  <c r="H32" i="16" s="1"/>
  <c r="H33" i="16" s="1"/>
  <c r="H34" i="16" s="1"/>
  <c r="H35" i="16" s="1"/>
  <c r="H36" i="16" s="1"/>
  <c r="H37" i="16" s="1"/>
  <c r="H38" i="16" s="1"/>
  <c r="H39" i="16" s="1"/>
  <c r="H40" i="16" s="1"/>
  <c r="H41" i="16" s="1"/>
  <c r="H42" i="16" s="1"/>
  <c r="H43" i="16" s="1"/>
  <c r="H44" i="16" s="1"/>
  <c r="H45" i="16" s="1"/>
  <c r="H46" i="16" s="1"/>
  <c r="H47" i="16" s="1"/>
  <c r="H48" i="16" s="1"/>
  <c r="H49" i="16" s="1"/>
  <c r="H50" i="16" s="1"/>
  <c r="H51" i="16" s="1"/>
  <c r="H52" i="16" s="1"/>
  <c r="H53" i="16" s="1"/>
  <c r="H54" i="16" s="1"/>
  <c r="H55" i="16" s="1"/>
  <c r="E10" i="16"/>
  <c r="E11" i="16" s="1"/>
  <c r="E12" i="16"/>
  <c r="E13" i="16" s="1"/>
  <c r="E14" i="16" s="1"/>
  <c r="E15" i="16" s="1"/>
  <c r="E16" i="16" s="1"/>
  <c r="E17" i="16" s="1"/>
  <c r="E18" i="16" s="1"/>
  <c r="E19" i="16" s="1"/>
  <c r="E20" i="16" s="1"/>
  <c r="E21" i="16" s="1"/>
  <c r="E22" i="16" s="1"/>
  <c r="E23" i="16" s="1"/>
  <c r="E24" i="16" s="1"/>
  <c r="E25" i="16" s="1"/>
  <c r="E26" i="16" s="1"/>
  <c r="E27" i="16" s="1"/>
  <c r="E28" i="16" s="1"/>
  <c r="E29" i="16" s="1"/>
  <c r="E30" i="16" s="1"/>
  <c r="E31" i="16" s="1"/>
  <c r="E32" i="16" s="1"/>
  <c r="E33" i="16" s="1"/>
  <c r="E34" i="16" s="1"/>
  <c r="E35" i="16" s="1"/>
  <c r="E36" i="16" s="1"/>
  <c r="E37" i="16" s="1"/>
  <c r="E38" i="16" s="1"/>
  <c r="E39" i="16" s="1"/>
  <c r="E40" i="16" s="1"/>
  <c r="E41" i="16" s="1"/>
  <c r="E42" i="16" s="1"/>
  <c r="E43" i="16" s="1"/>
  <c r="E44" i="16" s="1"/>
  <c r="E45" i="16" s="1"/>
  <c r="E46" i="16" s="1"/>
  <c r="E47" i="16" s="1"/>
  <c r="E48" i="16" s="1"/>
  <c r="E49" i="16" s="1"/>
  <c r="E50" i="16" s="1"/>
  <c r="E51" i="16" s="1"/>
  <c r="E52" i="16" s="1"/>
  <c r="E53" i="16" s="1"/>
  <c r="E54" i="16" s="1"/>
  <c r="E55" i="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<sst xmlns="http://schemas.openxmlformats.org/spreadsheetml/2006/main" count="70" uniqueCount="66">
  <si>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</si>
  <si>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</si>
  <si>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</si>
  <si>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</si>
  <si>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</si>
  <si>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</si>
  <si>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</si>
  <si>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</si>
  <si>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</si>
  <si>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</si>
  <si>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</si>
  <si>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</si>
  <si>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</si>
  <si>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</si>
  <si>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</si>
  <si>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</si>
  <si>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</si>
  <si>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</si>
  <si>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</si>
  <si>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</si>
  <si>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</si>
  <si>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</si>
  <si>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</si>
  <si>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</si>
  <si>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</si>
  <si>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</si>
  <si>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</si>
  <si>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</si>
  <si>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</si>
  <si>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</si>
  <si>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</si>
  <si>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</si>
  <si>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</si>
  <si>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</si>
  <si>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</si>
  <si>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</si>
  <si>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</si>
  <si>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</si>
  <si>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</si>
  <si>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</si>
  <si>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</si>
  <si>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</si>
  <si>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</si>
  <si>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</si>
  <si>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</si>
  <si>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</si>
  <si>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</si>
  <si>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</si>
  <si>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</si>
  <si>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</si>
  <si>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</si>
  <si>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</si>
  <si>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</si>
  <si>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</si>
  <si>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</si>
  <si>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</si>
  <si>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</si>
  <si>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</si>
  <si>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</si>
  <si>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</si>
  <si>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</si>
  <si>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</si>
  <si>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</si>
  <si>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I.12. RENDIMIENTOS DE ACTIVIDADES ECONÓMICAS EN ESTIMACIÓN OBJETIVA (NO AGRARIAS)</t>
  </si>
  <si>
    <t>(millones euros)</t>
  </si>
  <si>
    <t>IRPF 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</si>
</sst>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63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64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3481</v>
      </c>
      <c r="D9" s="20">
        <f t="shared" ref="D9:D56" si="0">C9/$C$56</f>
        <v>7.321993113414119E-3</v>
      </c>
      <c r="E9" s="21">
        <f>D9</f>
        <v>7.321993113414119E-3</v>
      </c>
      <c r="F9" s="29">
        <v>-18.45488138</v>
      </c>
      <c r="G9" s="20">
        <f t="shared" ref="G9:G56" si="1">F9/$F$56</f>
        <v>-3.7292794390493033E-3</v>
      </c>
      <c r="H9" s="20">
        <f>G9</f>
        <v>-3.7292794390493033E-3</v>
      </c>
      <c r="I9" s="3">
        <f>F9*10^6/C9</f>
        <v>-5301.6033840850323</v>
      </c>
      <c r="J9" s="4"/>
    </row>
    <row r="10" spans="2:10" ht="17.100000000000001" customHeight="1">
      <c r="B10" s="38" t="s">
        <v>12</v>
      </c>
      <c r="C10" s="5">
        <v>9886</v>
      </c>
      <c r="D10" s="22">
        <f t="shared" si="0"/>
        <v>2.0794376305432915E-2</v>
      </c>
      <c r="E10" s="23">
        <f>D10+E9</f>
        <v>2.8116369418847036E-2</v>
      </c>
      <c r="F10" s="19">
        <v>-22.660815449999998</v>
      </c>
      <c r="G10" s="22">
        <f t="shared" si="1"/>
        <v>-4.5791956821440039E-3</v>
      </c>
      <c r="H10" s="22">
        <f>G10+H9</f>
        <v>-8.3084751211933081E-3</v>
      </c>
      <c r="I10" s="6">
        <f>F10*10^6/C10</f>
        <v>-2292.2127705846651</v>
      </c>
    </row>
    <row r="11" spans="2:10" ht="17.100000000000001" customHeight="1">
      <c r="B11" s="38" t="s">
        <v>13</v>
      </c>
      <c r="C11" s="5">
        <v>10134</v>
      </c>
      <c r="D11" s="22">
        <f t="shared" si="0"/>
        <v>2.1316023617161357E-2</v>
      </c>
      <c r="E11" s="23">
        <f t="shared" ref="E11:E55" si="2">D11+E10</f>
        <v>4.9432393036008396E-2</v>
      </c>
      <c r="F11" s="19">
        <v>15.80600055</v>
      </c>
      <c r="G11" s="22">
        <f t="shared" si="1"/>
        <v>3.1940055127418535E-3</v>
      </c>
      <c r="H11" s="22">
        <f t="shared" ref="H11:H55" si="3">G11+H10</f>
        <v>-5.1144696084514541E-3</v>
      </c>
      <c r="I11" s="6">
        <f t="shared" ref="I11:I55" si="4">F11*10^6/C11</f>
        <v>1559.700074008289</v>
      </c>
    </row>
    <row r="12" spans="2:10" ht="17.100000000000001" customHeight="1">
      <c r="B12" s="38" t="s">
        <v>14</v>
      </c>
      <c r="C12" s="5">
        <v>14325</v>
      </c>
      <c r="D12" s="22">
        <f t="shared" si="0"/>
        <v>3.0131442502056089E-2</v>
      </c>
      <c r="E12" s="23">
        <f t="shared" si="2"/>
        <v>7.9563835538064481E-2</v>
      </c>
      <c r="F12" s="19">
        <v>42.460793380000005</v>
      </c>
      <c r="G12" s="22">
        <f t="shared" si="1"/>
        <v>8.58028618321874E-3</v>
      </c>
      <c r="H12" s="22">
        <f t="shared" si="3"/>
        <v>3.4658165747672859E-3</v>
      </c>
      <c r="I12" s="6">
        <f t="shared" si="4"/>
        <v>2964.1042499127402</v>
      </c>
    </row>
    <row r="13" spans="2:10" ht="17.100000000000001" customHeight="1">
      <c r="B13" s="38" t="s">
        <v>15</v>
      </c>
      <c r="C13" s="5">
        <v>20950</v>
      </c>
      <c r="D13" s="22">
        <f t="shared" si="0"/>
        <v>4.4066577341575923E-2</v>
      </c>
      <c r="E13" s="23">
        <f t="shared" si="2"/>
        <v>0.12363041287964041</v>
      </c>
      <c r="F13" s="19">
        <v>91.171323540000003</v>
      </c>
      <c r="G13" s="22">
        <f t="shared" si="1"/>
        <v>1.8423491070341073E-2</v>
      </c>
      <c r="H13" s="22">
        <f t="shared" si="3"/>
        <v>2.1889307645108359E-2</v>
      </c>
      <c r="I13" s="6">
        <f t="shared" si="4"/>
        <v>4351.8531522673038</v>
      </c>
    </row>
    <row r="14" spans="2:10" ht="17.100000000000001" customHeight="1">
      <c r="B14" s="39" t="s">
        <v>16</v>
      </c>
      <c r="C14" s="7">
        <v>28714</v>
      </c>
      <c r="D14" s="24">
        <f t="shared" si="0"/>
        <v>6.0397503665203391E-2</v>
      </c>
      <c r="E14" s="25">
        <f t="shared" si="2"/>
        <v>0.18402791654484379</v>
      </c>
      <c r="F14" s="30">
        <v>163.71353240000002</v>
      </c>
      <c r="G14" s="24">
        <f t="shared" si="1"/>
        <v>3.3082494419882966E-2</v>
      </c>
      <c r="H14" s="24">
        <f t="shared" si="3"/>
        <v>5.4971802064991325E-2</v>
      </c>
      <c r="I14" s="6">
        <f t="shared" si="4"/>
        <v>5701.523034060041</v>
      </c>
    </row>
    <row r="15" spans="2:10" ht="17.100000000000001" customHeight="1">
      <c r="B15" s="38" t="s">
        <v>17</v>
      </c>
      <c r="C15" s="5">
        <v>46084</v>
      </c>
      <c r="D15" s="22">
        <f t="shared" si="0"/>
        <v>9.6933849651989729E-2</v>
      </c>
      <c r="E15" s="23">
        <f t="shared" si="2"/>
        <v>0.28096176619683355</v>
      </c>
      <c r="F15" s="19">
        <v>335.64547286000004</v>
      </c>
      <c r="G15" s="22">
        <f t="shared" si="1"/>
        <v>6.7825727782964446E-2</v>
      </c>
      <c r="H15" s="22">
        <f t="shared" si="3"/>
        <v>0.12279752984795578</v>
      </c>
      <c r="I15" s="10">
        <f t="shared" si="4"/>
        <v>7283.3407008940203</v>
      </c>
    </row>
    <row r="16" spans="2:10" ht="17.100000000000001" customHeight="1">
      <c r="B16" s="38" t="s">
        <v>18</v>
      </c>
      <c r="C16" s="5">
        <v>49382</v>
      </c>
      <c r="D16" s="22">
        <f t="shared" si="0"/>
        <v>0.10387091753134617</v>
      </c>
      <c r="E16" s="23">
        <f t="shared" si="2"/>
        <v>0.38483268372817969</v>
      </c>
      <c r="F16" s="19">
        <v>420.17734492</v>
      </c>
      <c r="G16" s="22">
        <f t="shared" si="1"/>
        <v>8.4907548355343768E-2</v>
      </c>
      <c r="H16" s="22">
        <f t="shared" si="3"/>
        <v>0.20770507820329953</v>
      </c>
      <c r="I16" s="6">
        <f t="shared" si="4"/>
        <v>8508.7146109918594</v>
      </c>
    </row>
    <row r="17" spans="2:9" ht="17.100000000000001" customHeight="1">
      <c r="B17" s="38" t="s">
        <v>19</v>
      </c>
      <c r="C17" s="5">
        <v>43753</v>
      </c>
      <c r="D17" s="22">
        <f t="shared" si="0"/>
        <v>9.2030785605058299E-2</v>
      </c>
      <c r="E17" s="23">
        <f t="shared" si="2"/>
        <v>0.47686346933323798</v>
      </c>
      <c r="F17" s="19">
        <v>420.61332836999998</v>
      </c>
      <c r="G17" s="22">
        <f t="shared" si="1"/>
        <v>8.4995649930334802E-2</v>
      </c>
      <c r="H17" s="22">
        <f t="shared" si="3"/>
        <v>0.29270072813363435</v>
      </c>
      <c r="I17" s="6">
        <f t="shared" si="4"/>
        <v>9613.3597323612103</v>
      </c>
    </row>
    <row r="18" spans="2:9" ht="17.100000000000001" customHeight="1">
      <c r="B18" s="38" t="s">
        <v>20</v>
      </c>
      <c r="C18" s="5">
        <v>42999</v>
      </c>
      <c r="D18" s="22">
        <f t="shared" si="0"/>
        <v>9.0444809504077475E-2</v>
      </c>
      <c r="E18" s="23">
        <f t="shared" si="2"/>
        <v>0.56730827883731549</v>
      </c>
      <c r="F18" s="19">
        <v>468.4171485</v>
      </c>
      <c r="G18" s="22">
        <f t="shared" si="1"/>
        <v>9.4655630932001925E-2</v>
      </c>
      <c r="H18" s="22">
        <f t="shared" si="3"/>
        <v>0.38735635906563626</v>
      </c>
      <c r="I18" s="6">
        <f t="shared" si="4"/>
        <v>10893.675399427893</v>
      </c>
    </row>
    <row r="19" spans="2:9" ht="17.100000000000001" customHeight="1">
      <c r="B19" s="38" t="s">
        <v>21</v>
      </c>
      <c r="C19" s="5">
        <v>38845</v>
      </c>
      <c r="D19" s="22">
        <f t="shared" si="0"/>
        <v>8.1707217032626095E-2</v>
      </c>
      <c r="E19" s="23">
        <f t="shared" si="2"/>
        <v>0.64901549586994156</v>
      </c>
      <c r="F19" s="19">
        <v>467.43205492999999</v>
      </c>
      <c r="G19" s="22">
        <f t="shared" si="1"/>
        <v>9.4456567653268417E-2</v>
      </c>
      <c r="H19" s="22">
        <f t="shared" si="3"/>
        <v>0.48181292671890469</v>
      </c>
      <c r="I19" s="6">
        <f t="shared" si="4"/>
        <v>12033.261807954692</v>
      </c>
    </row>
    <row r="20" spans="2:9" ht="17.100000000000001" customHeight="1">
      <c r="B20" s="39" t="s">
        <v>22</v>
      </c>
      <c r="C20" s="7">
        <v>33131</v>
      </c>
      <c r="D20" s="24">
        <f t="shared" si="0"/>
        <v>6.9688294697076464E-2</v>
      </c>
      <c r="E20" s="25">
        <f t="shared" si="2"/>
        <v>0.71870379056701805</v>
      </c>
      <c r="F20" s="30">
        <v>430.22342494999998</v>
      </c>
      <c r="G20" s="24">
        <f t="shared" si="1"/>
        <v>8.6937615031335735E-2</v>
      </c>
      <c r="H20" s="24">
        <f t="shared" si="3"/>
        <v>0.56875054175024042</v>
      </c>
      <c r="I20" s="8">
        <f t="shared" si="4"/>
        <v>12985.524884549213</v>
      </c>
    </row>
    <row r="21" spans="2:9" ht="17.100000000000001" customHeight="1">
      <c r="B21" s="40" t="s">
        <v>23</v>
      </c>
      <c r="C21" s="9">
        <v>25935</v>
      </c>
      <c r="D21" s="26">
        <f t="shared" si="0"/>
        <v>5.4552108990633487E-2</v>
      </c>
      <c r="E21" s="27">
        <f t="shared" si="2"/>
        <v>0.7732558995576515</v>
      </c>
      <c r="F21" s="31">
        <v>358.13636355</v>
      </c>
      <c r="G21" s="26">
        <f t="shared" si="1"/>
        <v>7.2370585833746573E-2</v>
      </c>
      <c r="H21" s="26">
        <f t="shared" si="3"/>
        <v>0.64112112758398698</v>
      </c>
      <c r="I21" s="6">
        <f t="shared" si="4"/>
        <v>13808.998016194333</v>
      </c>
    </row>
    <row r="22" spans="2:9" ht="17.100000000000001" customHeight="1">
      <c r="B22" s="38" t="s">
        <v>24</v>
      </c>
      <c r="C22" s="5">
        <v>20879</v>
      </c>
      <c r="D22" s="22">
        <f t="shared" si="0"/>
        <v>4.3917234764427861E-2</v>
      </c>
      <c r="E22" s="23">
        <f t="shared" si="2"/>
        <v>0.81717313432207939</v>
      </c>
      <c r="F22" s="19">
        <v>302.85040131</v>
      </c>
      <c r="G22" s="22">
        <f t="shared" si="1"/>
        <v>6.1198647201124043E-2</v>
      </c>
      <c r="H22" s="22">
        <f t="shared" si="3"/>
        <v>0.70231977478511098</v>
      </c>
      <c r="I22" s="6">
        <f t="shared" si="4"/>
        <v>14505.024249724604</v>
      </c>
    </row>
    <row r="23" spans="2:9" ht="17.100000000000001" customHeight="1">
      <c r="B23" s="38" t="s">
        <v>25</v>
      </c>
      <c r="C23" s="5">
        <v>16233</v>
      </c>
      <c r="D23" s="22">
        <f t="shared" si="0"/>
        <v>3.4144761335837805E-2</v>
      </c>
      <c r="E23" s="23">
        <f t="shared" si="2"/>
        <v>0.85131789565791716</v>
      </c>
      <c r="F23" s="19">
        <v>248.20604180000001</v>
      </c>
      <c r="G23" s="22">
        <f t="shared" si="1"/>
        <v>5.0156360762940437E-2</v>
      </c>
      <c r="H23" s="22">
        <f t="shared" si="3"/>
        <v>0.75247613554805137</v>
      </c>
      <c r="I23" s="6">
        <f t="shared" si="4"/>
        <v>15290.213872974806</v>
      </c>
    </row>
    <row r="24" spans="2:9" ht="17.100000000000001" customHeight="1">
      <c r="B24" s="38" t="s">
        <v>26</v>
      </c>
      <c r="C24" s="5">
        <v>12398</v>
      </c>
      <c r="D24" s="22">
        <f t="shared" si="0"/>
        <v>2.6078158753262925E-2</v>
      </c>
      <c r="E24" s="23">
        <f t="shared" si="2"/>
        <v>0.87739605441118007</v>
      </c>
      <c r="F24" s="19">
        <v>194.91314715999999</v>
      </c>
      <c r="G24" s="22">
        <f t="shared" si="1"/>
        <v>3.938717226824999E-2</v>
      </c>
      <c r="H24" s="22">
        <f t="shared" si="3"/>
        <v>0.79186330781630132</v>
      </c>
      <c r="I24" s="6">
        <f t="shared" si="4"/>
        <v>15721.337889982255</v>
      </c>
    </row>
    <row r="25" spans="2:9" ht="17.100000000000001" customHeight="1">
      <c r="B25" s="38" t="s">
        <v>27</v>
      </c>
      <c r="C25" s="5">
        <v>9821</v>
      </c>
      <c r="D25" s="22">
        <f t="shared" si="0"/>
        <v>2.0657654227762154E-2</v>
      </c>
      <c r="E25" s="23">
        <f t="shared" si="2"/>
        <v>0.89805370863894218</v>
      </c>
      <c r="F25" s="19">
        <v>159.44850911</v>
      </c>
      <c r="G25" s="22">
        <f t="shared" si="1"/>
        <v>3.2220637692930466E-2</v>
      </c>
      <c r="H25" s="22">
        <f t="shared" si="3"/>
        <v>0.82408394550923181</v>
      </c>
      <c r="I25" s="6">
        <f t="shared" si="4"/>
        <v>16235.465747887181</v>
      </c>
    </row>
    <row r="26" spans="2:9" ht="17.100000000000001" customHeight="1">
      <c r="B26" s="39" t="s">
        <v>28</v>
      </c>
      <c r="C26" s="7">
        <v>7592</v>
      </c>
      <c r="D26" s="24">
        <f t="shared" si="0"/>
        <v>1.5969138671944841E-2</v>
      </c>
      <c r="E26" s="25">
        <f t="shared" si="2"/>
        <v>0.91402284731088701</v>
      </c>
      <c r="F26" s="32">
        <v>125.70803703</v>
      </c>
      <c r="G26" s="24">
        <f t="shared" si="1"/>
        <v>2.5402514823383137E-2</v>
      </c>
      <c r="H26" s="24">
        <f t="shared" si="3"/>
        <v>0.84948646033261499</v>
      </c>
      <c r="I26" s="6">
        <f t="shared" si="4"/>
        <v>16557.960620389884</v>
      </c>
    </row>
    <row r="27" spans="2:9" ht="17.100000000000001" customHeight="1">
      <c r="B27" s="40" t="s">
        <v>29</v>
      </c>
      <c r="C27" s="9">
        <v>5940</v>
      </c>
      <c r="D27" s="26">
        <f t="shared" si="0"/>
        <v>1.249429448252797E-2</v>
      </c>
      <c r="E27" s="27">
        <f t="shared" si="2"/>
        <v>0.92651714179341493</v>
      </c>
      <c r="F27" s="33">
        <v>102.21231556999999</v>
      </c>
      <c r="G27" s="26">
        <f t="shared" si="1"/>
        <v>2.0654605089248206E-2</v>
      </c>
      <c r="H27" s="26">
        <f t="shared" si="3"/>
        <v>0.8701410654218632</v>
      </c>
      <c r="I27" s="10">
        <f t="shared" si="4"/>
        <v>17207.460533670033</v>
      </c>
    </row>
    <row r="28" spans="2:9" ht="17.100000000000001" customHeight="1">
      <c r="B28" s="38" t="s">
        <v>30</v>
      </c>
      <c r="C28" s="5">
        <v>5175</v>
      </c>
      <c r="D28" s="22">
        <f t="shared" si="0"/>
        <v>1.0885180799172096E-2</v>
      </c>
      <c r="E28" s="23">
        <f t="shared" si="2"/>
        <v>0.93740232259258705</v>
      </c>
      <c r="F28" s="34">
        <v>89.841588659999999</v>
      </c>
      <c r="G28" s="22">
        <f t="shared" si="1"/>
        <v>1.8154784225508962E-2</v>
      </c>
      <c r="H28" s="22">
        <f t="shared" si="3"/>
        <v>0.88829584964737218</v>
      </c>
      <c r="I28" s="6">
        <f t="shared" si="4"/>
        <v>17360.693460869563</v>
      </c>
    </row>
    <row r="29" spans="2:9" ht="17.100000000000001" customHeight="1">
      <c r="B29" s="38" t="s">
        <v>31</v>
      </c>
      <c r="C29" s="5">
        <v>4058</v>
      </c>
      <c r="D29" s="22">
        <f t="shared" si="0"/>
        <v>8.5356644798145632E-3</v>
      </c>
      <c r="E29" s="23">
        <f t="shared" si="2"/>
        <v>0.94593798707240162</v>
      </c>
      <c r="F29" s="34">
        <v>71.98851701000001</v>
      </c>
      <c r="G29" s="22">
        <f t="shared" si="1"/>
        <v>1.4547115790404722E-2</v>
      </c>
      <c r="H29" s="22">
        <f t="shared" si="3"/>
        <v>0.90284296543777687</v>
      </c>
      <c r="I29" s="6">
        <f t="shared" si="4"/>
        <v>17739.900692459341</v>
      </c>
    </row>
    <row r="30" spans="2:9" ht="17.100000000000001" customHeight="1">
      <c r="B30" s="38" t="s">
        <v>32</v>
      </c>
      <c r="C30" s="5">
        <v>6352</v>
      </c>
      <c r="D30" s="22">
        <f t="shared" si="0"/>
        <v>1.3360902113302637E-2</v>
      </c>
      <c r="E30" s="23">
        <f t="shared" si="2"/>
        <v>0.95929888918570427</v>
      </c>
      <c r="F30" s="34">
        <v>115.01237737000001</v>
      </c>
      <c r="G30" s="22">
        <f t="shared" si="1"/>
        <v>2.3241184016871769E-2</v>
      </c>
      <c r="H30" s="22">
        <f t="shared" si="3"/>
        <v>0.92608414945464868</v>
      </c>
      <c r="I30" s="6">
        <f t="shared" si="4"/>
        <v>18106.482583438286</v>
      </c>
    </row>
    <row r="31" spans="2:9" ht="17.100000000000001" customHeight="1">
      <c r="B31" s="38" t="s">
        <v>33</v>
      </c>
      <c r="C31" s="5">
        <v>4716</v>
      </c>
      <c r="D31" s="22">
        <f t="shared" si="0"/>
        <v>9.9197125891585698E-3</v>
      </c>
      <c r="E31" s="23">
        <f t="shared" si="2"/>
        <v>0.96921860177486285</v>
      </c>
      <c r="F31" s="34">
        <v>88.389848040000004</v>
      </c>
      <c r="G31" s="22">
        <f t="shared" si="1"/>
        <v>1.7861423009388339E-2</v>
      </c>
      <c r="H31" s="22">
        <f t="shared" si="3"/>
        <v>0.94394557246403699</v>
      </c>
      <c r="I31" s="6">
        <f t="shared" si="4"/>
        <v>18742.546234096695</v>
      </c>
    </row>
    <row r="32" spans="2:9" ht="17.100000000000001" customHeight="1">
      <c r="B32" s="39" t="s">
        <v>34</v>
      </c>
      <c r="C32" s="7">
        <v>3294</v>
      </c>
      <c r="D32" s="24">
        <f t="shared" si="0"/>
        <v>6.9286542130382383E-3</v>
      </c>
      <c r="E32" s="25">
        <f t="shared" si="2"/>
        <v>0.97614725598790109</v>
      </c>
      <c r="F32" s="32">
        <v>63.20397148</v>
      </c>
      <c r="G32" s="24">
        <f t="shared" si="1"/>
        <v>1.2771974333146464E-2</v>
      </c>
      <c r="H32" s="24">
        <f t="shared" si="3"/>
        <v>0.95671754679718346</v>
      </c>
      <c r="I32" s="8">
        <f t="shared" si="4"/>
        <v>19187.605185185184</v>
      </c>
    </row>
    <row r="33" spans="2:9" ht="17.100000000000001" customHeight="1">
      <c r="B33" s="40" t="s">
        <v>35</v>
      </c>
      <c r="C33" s="9">
        <v>2337</v>
      </c>
      <c r="D33" s="26">
        <f t="shared" si="0"/>
        <v>4.9156845464087317E-3</v>
      </c>
      <c r="E33" s="27">
        <f t="shared" si="2"/>
        <v>0.98106294053430987</v>
      </c>
      <c r="F33" s="33">
        <v>45.393685729999994</v>
      </c>
      <c r="G33" s="26">
        <f t="shared" si="1"/>
        <v>9.1729518803092269E-3</v>
      </c>
      <c r="H33" s="26">
        <f t="shared" si="3"/>
        <v>0.96589049867749266</v>
      </c>
      <c r="I33" s="6">
        <f t="shared" si="4"/>
        <v>19423.913448866067</v>
      </c>
    </row>
    <row r="34" spans="2:9" ht="17.100000000000001" customHeight="1">
      <c r="B34" s="38" t="s">
        <v>36</v>
      </c>
      <c r="C34" s="5">
        <v>1821</v>
      </c>
      <c r="D34" s="22">
        <f t="shared" si="0"/>
        <v>3.8303215913608473E-3</v>
      </c>
      <c r="E34" s="23">
        <f t="shared" si="2"/>
        <v>0.98489326212567074</v>
      </c>
      <c r="F34" s="34">
        <v>36.601680510000001</v>
      </c>
      <c r="G34" s="22">
        <f t="shared" si="1"/>
        <v>7.3963030024414402E-3</v>
      </c>
      <c r="H34" s="22">
        <f t="shared" si="3"/>
        <v>0.97328680167993409</v>
      </c>
      <c r="I34" s="6">
        <f t="shared" si="4"/>
        <v>20099.769637561778</v>
      </c>
    </row>
    <row r="35" spans="2:9" ht="17.100000000000001" customHeight="1">
      <c r="B35" s="38" t="s">
        <v>37</v>
      </c>
      <c r="C35" s="5">
        <v>1351</v>
      </c>
      <c r="D35" s="22">
        <f t="shared" si="0"/>
        <v>2.8417157989722706E-3</v>
      </c>
      <c r="E35" s="23">
        <f t="shared" si="2"/>
        <v>0.98773497792464304</v>
      </c>
      <c r="F35" s="34">
        <v>26.622672359999999</v>
      </c>
      <c r="G35" s="22">
        <f t="shared" si="1"/>
        <v>5.3797899103426366E-3</v>
      </c>
      <c r="H35" s="22">
        <f t="shared" si="3"/>
        <v>0.97866659159027669</v>
      </c>
      <c r="I35" s="6">
        <f t="shared" si="4"/>
        <v>19705.901080680978</v>
      </c>
    </row>
    <row r="36" spans="2:9" ht="17.100000000000001" customHeight="1">
      <c r="B36" s="38" t="s">
        <v>38</v>
      </c>
      <c r="C36" s="5">
        <v>991</v>
      </c>
      <c r="D36" s="22">
        <f t="shared" si="0"/>
        <v>2.084485830334212E-3</v>
      </c>
      <c r="E36" s="23">
        <f t="shared" si="2"/>
        <v>0.9898194637549772</v>
      </c>
      <c r="F36" s="34">
        <v>19.071178570000001</v>
      </c>
      <c r="G36" s="22">
        <f t="shared" si="1"/>
        <v>3.8538180037621409E-3</v>
      </c>
      <c r="H36" s="22">
        <f t="shared" si="3"/>
        <v>0.98252040959403886</v>
      </c>
      <c r="I36" s="6">
        <f t="shared" si="4"/>
        <v>19244.377971745711</v>
      </c>
    </row>
    <row r="37" spans="2:9" ht="17.100000000000001" customHeight="1">
      <c r="B37" s="38" t="s">
        <v>39</v>
      </c>
      <c r="C37" s="5">
        <v>775</v>
      </c>
      <c r="D37" s="22">
        <f t="shared" si="0"/>
        <v>1.6301478491513766E-3</v>
      </c>
      <c r="E37" s="23">
        <f t="shared" si="2"/>
        <v>0.99144961160412859</v>
      </c>
      <c r="F37" s="34">
        <v>15.76988894</v>
      </c>
      <c r="G37" s="22">
        <f t="shared" si="1"/>
        <v>3.1867082409842624E-3</v>
      </c>
      <c r="H37" s="22">
        <f t="shared" si="3"/>
        <v>0.98570711783502307</v>
      </c>
      <c r="I37" s="6">
        <f t="shared" si="4"/>
        <v>20348.243793548387</v>
      </c>
    </row>
    <row r="38" spans="2:9" ht="17.100000000000001" customHeight="1">
      <c r="B38" s="39" t="s">
        <v>40</v>
      </c>
      <c r="C38" s="7">
        <v>607</v>
      </c>
      <c r="D38" s="24">
        <f t="shared" si="0"/>
        <v>1.2767738637869492E-3</v>
      </c>
      <c r="E38" s="25">
        <f t="shared" si="2"/>
        <v>0.99272638546791558</v>
      </c>
      <c r="F38" s="32">
        <v>11.88913818</v>
      </c>
      <c r="G38" s="24">
        <f t="shared" si="1"/>
        <v>2.4025035788493407E-3</v>
      </c>
      <c r="H38" s="24">
        <f t="shared" si="3"/>
        <v>0.98810962141387237</v>
      </c>
      <c r="I38" s="6">
        <f t="shared" si="4"/>
        <v>19586.718583196045</v>
      </c>
    </row>
    <row r="39" spans="2:9" ht="17.100000000000001" customHeight="1">
      <c r="B39" s="40" t="s">
        <v>41</v>
      </c>
      <c r="C39" s="9">
        <v>458</v>
      </c>
      <c r="D39" s="26">
        <f t="shared" si="0"/>
        <v>9.6336479343397485E-4</v>
      </c>
      <c r="E39" s="27">
        <f t="shared" si="2"/>
        <v>0.99368975026134954</v>
      </c>
      <c r="F39" s="33">
        <v>8.5741757700000001</v>
      </c>
      <c r="G39" s="26">
        <f t="shared" si="1"/>
        <v>1.7326308821745313E-3</v>
      </c>
      <c r="H39" s="26">
        <f t="shared" si="3"/>
        <v>0.98984225229604694</v>
      </c>
      <c r="I39" s="10">
        <f t="shared" si="4"/>
        <v>18720.907794759823</v>
      </c>
    </row>
    <row r="40" spans="2:9" ht="17.100000000000001" customHeight="1">
      <c r="B40" s="38" t="s">
        <v>42</v>
      </c>
      <c r="C40" s="5">
        <v>676</v>
      </c>
      <c r="D40" s="22">
        <f t="shared" si="0"/>
        <v>1.4219096077759104E-3</v>
      </c>
      <c r="E40" s="23">
        <f t="shared" si="2"/>
        <v>0.99511165986912542</v>
      </c>
      <c r="F40" s="34">
        <v>13.297124670000001</v>
      </c>
      <c r="G40" s="22">
        <f t="shared" si="1"/>
        <v>2.6870231571386161E-3</v>
      </c>
      <c r="H40" s="22">
        <f t="shared" si="3"/>
        <v>0.99252927545318559</v>
      </c>
      <c r="I40" s="6">
        <f t="shared" si="4"/>
        <v>19670.302766272191</v>
      </c>
    </row>
    <row r="41" spans="2:9" ht="17.100000000000001" customHeight="1">
      <c r="B41" s="38" t="s">
        <v>43</v>
      </c>
      <c r="C41" s="5">
        <v>467</v>
      </c>
      <c r="D41" s="22">
        <f t="shared" si="0"/>
        <v>9.822955426499263E-4</v>
      </c>
      <c r="E41" s="23">
        <f t="shared" si="2"/>
        <v>0.99609395541177537</v>
      </c>
      <c r="F41" s="34">
        <v>8.8793946500000001</v>
      </c>
      <c r="G41" s="22">
        <f t="shared" si="1"/>
        <v>1.794308140898459E-3</v>
      </c>
      <c r="H41" s="22">
        <f t="shared" si="3"/>
        <v>0.99432358359408402</v>
      </c>
      <c r="I41" s="6">
        <f t="shared" si="4"/>
        <v>19013.693040685226</v>
      </c>
    </row>
    <row r="42" spans="2:9" ht="17.100000000000001" customHeight="1">
      <c r="B42" s="38" t="s">
        <v>44</v>
      </c>
      <c r="C42" s="5">
        <v>332</v>
      </c>
      <c r="D42" s="22">
        <f t="shared" si="0"/>
        <v>6.9833430441065423E-4</v>
      </c>
      <c r="E42" s="23">
        <f t="shared" si="2"/>
        <v>0.99679228971618605</v>
      </c>
      <c r="F42" s="34">
        <v>6.2865992999999998</v>
      </c>
      <c r="G42" s="22">
        <f t="shared" si="1"/>
        <v>1.2703677161772006E-3</v>
      </c>
      <c r="H42" s="22">
        <f t="shared" si="3"/>
        <v>0.99559395131026118</v>
      </c>
      <c r="I42" s="6">
        <f t="shared" si="4"/>
        <v>18935.540060240965</v>
      </c>
    </row>
    <row r="43" spans="2:9" ht="17.100000000000001" customHeight="1">
      <c r="B43" s="38" t="s">
        <v>45</v>
      </c>
      <c r="C43" s="5">
        <v>264</v>
      </c>
      <c r="D43" s="22">
        <f t="shared" si="0"/>
        <v>5.5530197700124316E-4</v>
      </c>
      <c r="E43" s="23">
        <f t="shared" si="2"/>
        <v>0.99734759169318732</v>
      </c>
      <c r="F43" s="34">
        <v>3.8785140400000002</v>
      </c>
      <c r="G43" s="22">
        <f t="shared" si="1"/>
        <v>7.8375267581568431E-4</v>
      </c>
      <c r="H43" s="22">
        <f t="shared" si="3"/>
        <v>0.99637770398607683</v>
      </c>
      <c r="I43" s="6">
        <f t="shared" si="4"/>
        <v>14691.341060606061</v>
      </c>
    </row>
    <row r="44" spans="2:9" ht="17.100000000000001" customHeight="1">
      <c r="B44" s="39" t="s">
        <v>46</v>
      </c>
      <c r="C44" s="7">
        <v>191</v>
      </c>
      <c r="D44" s="24">
        <f t="shared" si="0"/>
        <v>4.0175256669408121E-4</v>
      </c>
      <c r="E44" s="25">
        <f t="shared" si="2"/>
        <v>0.99774934425988138</v>
      </c>
      <c r="F44" s="32">
        <v>3.1270772200000003</v>
      </c>
      <c r="G44" s="24">
        <f t="shared" si="1"/>
        <v>6.3190570238525455E-4</v>
      </c>
      <c r="H44" s="24">
        <f t="shared" si="3"/>
        <v>0.99700960968846208</v>
      </c>
      <c r="I44" s="8">
        <f t="shared" si="4"/>
        <v>16372.132041884817</v>
      </c>
    </row>
    <row r="45" spans="2:9" ht="17.100000000000001" customHeight="1">
      <c r="B45" s="40" t="s">
        <v>47</v>
      </c>
      <c r="C45" s="9">
        <v>156</v>
      </c>
      <c r="D45" s="26">
        <f t="shared" si="0"/>
        <v>3.2813298640982548E-4</v>
      </c>
      <c r="E45" s="27">
        <f t="shared" si="2"/>
        <v>0.99807747724629126</v>
      </c>
      <c r="F45" s="33">
        <v>2.4810490000000001</v>
      </c>
      <c r="G45" s="26">
        <f t="shared" si="1"/>
        <v>5.013592248282354E-4</v>
      </c>
      <c r="H45" s="26">
        <f t="shared" si="3"/>
        <v>0.99751096891329027</v>
      </c>
      <c r="I45" s="6">
        <f t="shared" si="4"/>
        <v>15904.160256410256</v>
      </c>
    </row>
    <row r="46" spans="2:9" ht="17.100000000000001" customHeight="1">
      <c r="B46" s="38" t="s">
        <v>48</v>
      </c>
      <c r="C46" s="5">
        <v>399</v>
      </c>
      <c r="D46" s="22">
        <f t="shared" si="0"/>
        <v>8.3926321524051522E-4</v>
      </c>
      <c r="E46" s="23">
        <f t="shared" si="2"/>
        <v>0.99891674046153178</v>
      </c>
      <c r="F46" s="34">
        <v>5.4234630599999996</v>
      </c>
      <c r="G46" s="22">
        <f t="shared" si="1"/>
        <v>1.0959490262571071E-3</v>
      </c>
      <c r="H46" s="22">
        <f t="shared" si="3"/>
        <v>0.99860691793954737</v>
      </c>
      <c r="I46" s="6">
        <f t="shared" si="4"/>
        <v>13592.6392481203</v>
      </c>
    </row>
    <row r="47" spans="2:9" ht="17.100000000000001" customHeight="1">
      <c r="B47" s="38" t="s">
        <v>49</v>
      </c>
      <c r="C47" s="5">
        <v>192</v>
      </c>
      <c r="D47" s="22">
        <f t="shared" si="0"/>
        <v>4.0385598327363135E-4</v>
      </c>
      <c r="E47" s="23">
        <f t="shared" si="2"/>
        <v>0.99932059644480542</v>
      </c>
      <c r="F47" s="34">
        <v>2.6511765199999999</v>
      </c>
      <c r="G47" s="22">
        <f t="shared" si="1"/>
        <v>5.357378290191039E-4</v>
      </c>
      <c r="H47" s="22">
        <f t="shared" si="3"/>
        <v>0.99914265576856642</v>
      </c>
      <c r="I47" s="6">
        <f t="shared" si="4"/>
        <v>13808.211041666667</v>
      </c>
    </row>
    <row r="48" spans="2:9" ht="17.100000000000001" customHeight="1">
      <c r="B48" s="38" t="s">
        <v>50</v>
      </c>
      <c r="C48" s="5">
        <v>106</v>
      </c>
      <c r="D48" s="22">
        <f t="shared" si="0"/>
        <v>2.2296215743231732E-4</v>
      </c>
      <c r="E48" s="23">
        <f t="shared" si="2"/>
        <v>0.99954355860223776</v>
      </c>
      <c r="F48" s="34">
        <v>1.4178698200000002</v>
      </c>
      <c r="G48" s="22">
        <f t="shared" si="1"/>
        <v>2.8651675717107953E-4</v>
      </c>
      <c r="H48" s="22">
        <f t="shared" si="3"/>
        <v>0.99942917252573749</v>
      </c>
      <c r="I48" s="6">
        <f t="shared" si="4"/>
        <v>13376.130377358491</v>
      </c>
    </row>
    <row r="49" spans="2:9" ht="17.100000000000001" customHeight="1">
      <c r="B49" s="38" t="s">
        <v>51</v>
      </c>
      <c r="C49" s="5">
        <v>56</v>
      </c>
      <c r="D49" s="22">
        <f t="shared" si="0"/>
        <v>1.1779132845480915E-4</v>
      </c>
      <c r="E49" s="23">
        <f t="shared" si="2"/>
        <v>0.99966134993069256</v>
      </c>
      <c r="F49" s="34">
        <v>0.68387227000000006</v>
      </c>
      <c r="G49" s="22">
        <f t="shared" si="1"/>
        <v>1.3819383299915712E-4</v>
      </c>
      <c r="H49" s="22">
        <f t="shared" si="3"/>
        <v>0.99956736635873666</v>
      </c>
      <c r="I49" s="6">
        <f t="shared" si="4"/>
        <v>12212.004821428573</v>
      </c>
    </row>
    <row r="50" spans="2:9" ht="17.100000000000001" customHeight="1">
      <c r="B50" s="39" t="s">
        <v>52</v>
      </c>
      <c r="C50" s="7">
        <v>46</v>
      </c>
      <c r="D50" s="24">
        <f t="shared" si="0"/>
        <v>9.6757162659307514E-5</v>
      </c>
      <c r="E50" s="25">
        <f t="shared" si="2"/>
        <v>0.99975810709335189</v>
      </c>
      <c r="F50" s="32">
        <v>0.56942018000000005</v>
      </c>
      <c r="G50" s="24">
        <f t="shared" si="1"/>
        <v>1.1506586933444454E-4</v>
      </c>
      <c r="H50" s="24">
        <f t="shared" si="3"/>
        <v>0.99968243222807107</v>
      </c>
      <c r="I50" s="6">
        <f t="shared" si="4"/>
        <v>12378.699565217392</v>
      </c>
    </row>
    <row r="51" spans="2:9" ht="17.100000000000001" customHeight="1">
      <c r="B51" s="38" t="s">
        <v>53</v>
      </c>
      <c r="C51" s="5">
        <v>22</v>
      </c>
      <c r="D51" s="22">
        <f t="shared" si="0"/>
        <v>4.6275164750103594E-5</v>
      </c>
      <c r="E51" s="23">
        <f t="shared" si="2"/>
        <v>0.99980438225810198</v>
      </c>
      <c r="F51" s="34">
        <v>0.27447281000000001</v>
      </c>
      <c r="G51" s="22">
        <f t="shared" si="1"/>
        <v>5.5464231161104658E-5</v>
      </c>
      <c r="H51" s="22">
        <f t="shared" si="3"/>
        <v>0.99973789645923217</v>
      </c>
      <c r="I51" s="10">
        <f t="shared" si="4"/>
        <v>12476.036818181818</v>
      </c>
    </row>
    <row r="52" spans="2:9" ht="17.100000000000001" customHeight="1">
      <c r="B52" s="38" t="s">
        <v>54</v>
      </c>
      <c r="C52" s="5">
        <v>51</v>
      </c>
      <c r="D52" s="22">
        <f t="shared" si="0"/>
        <v>1.0727424555705833E-4</v>
      </c>
      <c r="E52" s="23">
        <f t="shared" si="2"/>
        <v>0.99991165650365899</v>
      </c>
      <c r="F52" s="34">
        <v>0.78260154000000004</v>
      </c>
      <c r="G52" s="22">
        <f t="shared" si="1"/>
        <v>1.5814459990261509E-4</v>
      </c>
      <c r="H52" s="22">
        <f t="shared" si="3"/>
        <v>0.99989604105913477</v>
      </c>
      <c r="I52" s="6">
        <f t="shared" si="4"/>
        <v>15345.128235294118</v>
      </c>
    </row>
    <row r="53" spans="2:9" ht="17.100000000000001" customHeight="1">
      <c r="B53" s="38" t="s">
        <v>55</v>
      </c>
      <c r="C53" s="5">
        <v>19</v>
      </c>
      <c r="D53" s="22">
        <f t="shared" si="0"/>
        <v>3.99649150114531E-5</v>
      </c>
      <c r="E53" s="23">
        <f t="shared" si="2"/>
        <v>0.99995162141867044</v>
      </c>
      <c r="F53" s="34">
        <v>0.23928907000000002</v>
      </c>
      <c r="G53" s="22">
        <f t="shared" si="1"/>
        <v>4.8354459200551612E-5</v>
      </c>
      <c r="H53" s="22">
        <f t="shared" si="3"/>
        <v>0.99994439551833536</v>
      </c>
      <c r="I53" s="6">
        <f t="shared" si="4"/>
        <v>12594.161578947369</v>
      </c>
    </row>
    <row r="54" spans="2:9" ht="17.100000000000001" customHeight="1">
      <c r="B54" s="38" t="s">
        <v>56</v>
      </c>
      <c r="C54" s="5">
        <v>7</v>
      </c>
      <c r="D54" s="22">
        <f t="shared" si="0"/>
        <v>1.4723916056851144E-5</v>
      </c>
      <c r="E54" s="23">
        <f t="shared" si="2"/>
        <v>0.99996634533472728</v>
      </c>
      <c r="F54" s="34">
        <v>0.11594618</v>
      </c>
      <c r="G54" s="22">
        <f t="shared" si="1"/>
        <v>2.3429882653101591E-5</v>
      </c>
      <c r="H54" s="22">
        <f t="shared" si="3"/>
        <v>0.9999678254009885</v>
      </c>
      <c r="I54" s="6">
        <f t="shared" si="4"/>
        <v>16563.739999999998</v>
      </c>
    </row>
    <row r="55" spans="2:9" ht="17.100000000000001" customHeight="1" thickBot="1">
      <c r="B55" s="41" t="s">
        <v>57</v>
      </c>
      <c r="C55" s="11">
        <v>16</v>
      </c>
      <c r="D55" s="28">
        <f t="shared" si="0"/>
        <v>3.3654665272802613E-5</v>
      </c>
      <c r="E55" s="23">
        <f t="shared" si="2"/>
        <v>1</v>
      </c>
      <c r="F55" s="35">
        <v>0.15922068</v>
      </c>
      <c r="G55" s="28">
        <f t="shared" si="1"/>
        <v>3.2174599010912128E-5</v>
      </c>
      <c r="H55" s="22">
        <f t="shared" si="3"/>
        <v>0.99999999999999944</v>
      </c>
      <c r="I55" s="6">
        <f t="shared" si="4"/>
        <v>9951.2924999999996</v>
      </c>
    </row>
    <row r="56" spans="2:9" ht="17.100000000000001" customHeight="1" thickTop="1" thickBot="1">
      <c r="B56" s="12" t="s">
        <v>8</v>
      </c>
      <c r="C56" s="13">
        <v>475417</v>
      </c>
      <c r="D56" s="14">
        <f t="shared" si="0"/>
        <v>1</v>
      </c>
      <c r="E56" s="15"/>
      <c r="F56" s="36">
        <v>4948.6453567300014</v>
      </c>
      <c r="G56" s="14">
        <f t="shared" si="1"/>
        <v>1</v>
      </c>
      <c r="H56" s="15"/>
      <c r="I56" s="16">
        <f>F56*10^6/C56</f>
        <v>10409.062689659817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2017-06-16T10:23:35Z</dcterms:modified>
</cp:coreProperties>
</file>