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3" sheetId="18" r:id="rId1"/>
  </sheets>
  <calcPr calcId="145621"/>
</workbook>
</file>

<file path=xl/calcChain.xml><?xml version="1.0" encoding="utf-8"?>
<calcChain xmlns="http://schemas.openxmlformats.org/spreadsheetml/2006/main">
  <c r="I56" i="18" l="1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10" i="18"/>
  <c r="I9" i="18"/>
  <c r="D9" i="18"/>
  <c r="E9" i="18" s="1"/>
  <c r="G9" i="18"/>
  <c r="H9" i="18" s="1"/>
  <c r="D10" i="18"/>
  <c r="G10" i="18"/>
  <c r="D11" i="18"/>
  <c r="G11" i="18"/>
  <c r="D12" i="18"/>
  <c r="G12" i="18"/>
  <c r="D13" i="18"/>
  <c r="G13" i="18"/>
  <c r="D14" i="18"/>
  <c r="G14" i="18"/>
  <c r="D15" i="18"/>
  <c r="G15" i="18"/>
  <c r="D16" i="18"/>
  <c r="G16" i="18"/>
  <c r="D17" i="18"/>
  <c r="G17" i="18"/>
  <c r="D18" i="18"/>
  <c r="G18" i="18"/>
  <c r="D19" i="18"/>
  <c r="G19" i="18"/>
  <c r="D20" i="18"/>
  <c r="G20" i="18"/>
  <c r="D21" i="18"/>
  <c r="G21" i="18"/>
  <c r="D22" i="18"/>
  <c r="G22" i="18"/>
  <c r="D23" i="18"/>
  <c r="G23" i="18"/>
  <c r="D24" i="18"/>
  <c r="G24" i="18"/>
  <c r="D25" i="18"/>
  <c r="G25" i="18"/>
  <c r="D26" i="18"/>
  <c r="G26" i="18"/>
  <c r="D27" i="18"/>
  <c r="G27" i="18"/>
  <c r="D28" i="18"/>
  <c r="G28" i="18"/>
  <c r="D29" i="18"/>
  <c r="G29" i="18"/>
  <c r="D30" i="18"/>
  <c r="G30" i="18"/>
  <c r="D31" i="18"/>
  <c r="G31" i="18"/>
  <c r="D32" i="18"/>
  <c r="G32" i="18"/>
  <c r="D33" i="18"/>
  <c r="G33" i="18"/>
  <c r="D34" i="18"/>
  <c r="G34" i="18"/>
  <c r="D35" i="18"/>
  <c r="G35" i="18"/>
  <c r="D36" i="18"/>
  <c r="G36" i="18"/>
  <c r="D37" i="18"/>
  <c r="G37" i="18"/>
  <c r="D38" i="18"/>
  <c r="G38" i="18"/>
  <c r="D39" i="18"/>
  <c r="G39" i="18"/>
  <c r="D40" i="18"/>
  <c r="G40" i="18"/>
  <c r="D41" i="18"/>
  <c r="G41" i="18"/>
  <c r="D42" i="18"/>
  <c r="G42" i="18"/>
  <c r="D43" i="18"/>
  <c r="G43" i="18"/>
  <c r="D44" i="18"/>
  <c r="G44" i="18"/>
  <c r="D45" i="18"/>
  <c r="G45" i="18"/>
  <c r="D46" i="18"/>
  <c r="G46" i="18"/>
  <c r="D47" i="18"/>
  <c r="G47" i="18"/>
  <c r="D48" i="18"/>
  <c r="G48" i="18"/>
  <c r="D49" i="18"/>
  <c r="G49" i="18"/>
  <c r="D50" i="18"/>
  <c r="G50" i="18"/>
  <c r="D51" i="18"/>
  <c r="G51" i="18"/>
  <c r="D52" i="18"/>
  <c r="G52" i="18"/>
  <c r="D53" i="18"/>
  <c r="G53" i="18"/>
  <c r="D54" i="18"/>
  <c r="G54" i="18"/>
  <c r="D55" i="18"/>
  <c r="G55" i="18"/>
  <c r="D56" i="18"/>
  <c r="G56" i="18"/>
  <c r="H10" i="18" l="1"/>
  <c r="E10" i="18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48" i="18" s="1"/>
  <c r="E49" i="18" s="1"/>
  <c r="E50" i="18" s="1"/>
  <c r="E51" i="18" s="1"/>
  <c r="E52" i="18" s="1"/>
  <c r="E53" i="18" s="1"/>
  <c r="E54" i="18" s="1"/>
  <c r="E55" i="18" s="1"/>
  <c r="H11" i="18"/>
  <c r="H12" i="18" s="1"/>
  <c r="H13" i="18" s="1"/>
  <c r="H14" i="18" s="1"/>
  <c r="H15" i="18" s="1"/>
  <c r="H16" i="18" s="1"/>
  <c r="H17" i="18" s="1"/>
  <c r="H18" i="18" s="1"/>
  <c r="H19" i="18" s="1"/>
  <c r="H20" i="18" s="1"/>
  <c r="H21" i="18" s="1"/>
  <c r="H22" i="18" s="1"/>
  <c r="H23" i="18" s="1"/>
  <c r="H24" i="18" s="1"/>
  <c r="H25" i="18" s="1"/>
  <c r="H26" i="18" s="1"/>
  <c r="H27" i="18" s="1"/>
  <c r="H28" i="18" s="1"/>
  <c r="H29" i="18" s="1"/>
  <c r="H30" i="18" s="1"/>
  <c r="H31" i="18" s="1"/>
  <c r="H32" i="18" s="1"/>
  <c r="H33" i="18" s="1"/>
  <c r="H34" i="18" s="1"/>
  <c r="H35" i="18" s="1"/>
  <c r="H36" i="18" s="1"/>
  <c r="H37" i="18" s="1"/>
  <c r="H38" i="18" s="1"/>
  <c r="H39" i="18" s="1"/>
  <c r="H40" i="18" s="1"/>
  <c r="H41" i="18" s="1"/>
  <c r="H42" i="18" s="1"/>
  <c r="H43" i="18" s="1"/>
  <c r="H44" i="18" s="1"/>
  <c r="H45" i="18" s="1"/>
  <c r="H46" i="18" s="1"/>
  <c r="H47" i="18" s="1"/>
  <c r="H48" i="18" s="1"/>
  <c r="H49" i="18" s="1"/>
  <c r="H50" i="18" s="1"/>
  <c r="H51" i="18" s="1"/>
  <c r="H52" i="18" s="1"/>
  <c r="H53" i="18" s="1"/>
  <c r="H54" i="18" s="1"/>
  <c r="H55" i="1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<sst xmlns="http://schemas.openxmlformats.org/spreadsheetml/2006/main" count="70" uniqueCount="66">
  <si>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</si>
  <si>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</si>
  <si>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</si>
  <si>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</si>
  <si>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</si>
  <si>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</si>
  <si>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</si>
  <si>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</si>
  <si>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</si>
  <si>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</si>
  <si>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</si>
  <si>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</si>
  <si>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</si>
  <si>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</si>
  <si>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</si>
  <si>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</si>
  <si>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</si>
  <si>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</si>
  <si>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</si>
  <si>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</si>
  <si>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</si>
  <si>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</si>
  <si>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</si>
  <si>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</si>
  <si>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</si>
  <si>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</si>
  <si>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</si>
  <si>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</si>
  <si>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</si>
  <si>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</si>
  <si>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</si>
  <si>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</si>
  <si>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</si>
  <si>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</si>
  <si>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</si>
  <si>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</si>
  <si>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</si>
  <si>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</si>
  <si>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</si>
  <si>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</si>
  <si>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</si>
  <si>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</si>
  <si>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</si>
  <si>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</si>
  <si>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</si>
  <si>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</si>
  <si>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</si>
  <si>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</si>
  <si>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</si>
  <si>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</si>
  <si>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</si>
  <si>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</si>
  <si>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</si>
  <si>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</si>
  <si>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</si>
  <si>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</si>
  <si>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</si>
  <si>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</si>
  <si>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</si>
  <si>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</si>
  <si>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</si>
  <si>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</si>
  <si>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</si>
  <si>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I.13. RENDIMIENTOS DE ACTIVIDADES ECONÓMICAS EN ESTIMACIÓN OBJETIVA (AGRARIAS)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</si>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</sst>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1908</v>
      </c>
      <c r="D9" s="20">
        <f t="shared" ref="D9:D56" si="0">C9/$C$56</f>
        <v>1.9413504595445152E-3</v>
      </c>
      <c r="E9" s="21">
        <f>D9</f>
        <v>1.9413504595445152E-3</v>
      </c>
      <c r="F9" s="29">
        <v>-2.4490720499999998</v>
      </c>
      <c r="G9" s="20">
        <f t="shared" ref="G9:G56" si="1">F9/$F$56</f>
        <v>-9.6166575270945347E-4</v>
      </c>
      <c r="H9" s="20">
        <f>G9</f>
        <v>-9.6166575270945347E-4</v>
      </c>
      <c r="I9" s="3">
        <f>F9*10^6/C9</f>
        <v>-1283.5807389937106</v>
      </c>
      <c r="J9" s="4"/>
    </row>
    <row r="10" spans="2:10" ht="17.100000000000001" customHeight="1">
      <c r="B10" s="38" t="s">
        <v>12</v>
      </c>
      <c r="C10" s="5">
        <v>60595</v>
      </c>
      <c r="D10" s="22">
        <f t="shared" si="0"/>
        <v>6.1654156758962214E-2</v>
      </c>
      <c r="E10" s="23">
        <f>D10+E9</f>
        <v>6.3595507218506736E-2</v>
      </c>
      <c r="F10" s="19">
        <v>17.04086272</v>
      </c>
      <c r="G10" s="22">
        <f t="shared" si="1"/>
        <v>6.691356456600476E-3</v>
      </c>
      <c r="H10" s="22">
        <f>G10+H9</f>
        <v>5.7296907038910227E-3</v>
      </c>
      <c r="I10" s="6">
        <f>F10*10^6/C10</f>
        <v>281.22555854443436</v>
      </c>
    </row>
    <row r="11" spans="2:10" ht="17.100000000000001" customHeight="1">
      <c r="B11" s="38" t="s">
        <v>13</v>
      </c>
      <c r="C11" s="5">
        <v>52154</v>
      </c>
      <c r="D11" s="22">
        <f t="shared" si="0"/>
        <v>5.3065614186103068E-2</v>
      </c>
      <c r="E11" s="23">
        <f t="shared" ref="E11:E55" si="2">D11+E10</f>
        <v>0.1166611214046098</v>
      </c>
      <c r="F11" s="19">
        <v>55.179362840000003</v>
      </c>
      <c r="G11" s="22">
        <f t="shared" si="1"/>
        <v>2.1667024250902153E-2</v>
      </c>
      <c r="H11" s="22">
        <f t="shared" ref="H11:H55" si="3">G11+H10</f>
        <v>2.7396714954793178E-2</v>
      </c>
      <c r="I11" s="6">
        <f t="shared" ref="I11:I55" si="4">F11*10^6/C11</f>
        <v>1058.0082609195845</v>
      </c>
    </row>
    <row r="12" spans="2:10" ht="17.100000000000001" customHeight="1">
      <c r="B12" s="38" t="s">
        <v>14</v>
      </c>
      <c r="C12" s="5">
        <v>53677</v>
      </c>
      <c r="D12" s="22">
        <f t="shared" si="0"/>
        <v>5.4615235124198608E-2</v>
      </c>
      <c r="E12" s="23">
        <f t="shared" si="2"/>
        <v>0.1712763565288084</v>
      </c>
      <c r="F12" s="19">
        <v>83.323880620000011</v>
      </c>
      <c r="G12" s="22">
        <f t="shared" si="1"/>
        <v>3.2718401394154557E-2</v>
      </c>
      <c r="H12" s="22">
        <f t="shared" si="3"/>
        <v>6.0115116348947735E-2</v>
      </c>
      <c r="I12" s="6">
        <f t="shared" si="4"/>
        <v>1552.3199996274011</v>
      </c>
    </row>
    <row r="13" spans="2:10" ht="17.100000000000001" customHeight="1">
      <c r="B13" s="38" t="s">
        <v>15</v>
      </c>
      <c r="C13" s="5">
        <v>101666</v>
      </c>
      <c r="D13" s="22">
        <f t="shared" si="0"/>
        <v>0.10344304812371734</v>
      </c>
      <c r="E13" s="23">
        <f t="shared" si="2"/>
        <v>0.27471940465252576</v>
      </c>
      <c r="F13" s="19">
        <v>129.03059574</v>
      </c>
      <c r="G13" s="22">
        <f t="shared" si="1"/>
        <v>5.0665845039085847E-2</v>
      </c>
      <c r="H13" s="22">
        <f t="shared" si="3"/>
        <v>0.11078096138803359</v>
      </c>
      <c r="I13" s="6">
        <f t="shared" si="4"/>
        <v>1269.1617230932661</v>
      </c>
    </row>
    <row r="14" spans="2:10" ht="17.100000000000001" customHeight="1">
      <c r="B14" s="39" t="s">
        <v>16</v>
      </c>
      <c r="C14" s="7">
        <v>81481</v>
      </c>
      <c r="D14" s="24">
        <f t="shared" si="0"/>
        <v>8.2905228927749819E-2</v>
      </c>
      <c r="E14" s="25">
        <f t="shared" si="2"/>
        <v>0.35762463358027557</v>
      </c>
      <c r="F14" s="30">
        <v>150.56563348</v>
      </c>
      <c r="G14" s="24">
        <f t="shared" si="1"/>
        <v>5.9121908337780381E-2</v>
      </c>
      <c r="H14" s="24">
        <f t="shared" si="3"/>
        <v>0.16990286972581398</v>
      </c>
      <c r="I14" s="6">
        <f t="shared" si="4"/>
        <v>1847.8618755292644</v>
      </c>
    </row>
    <row r="15" spans="2:10" ht="17.100000000000001" customHeight="1">
      <c r="B15" s="38" t="s">
        <v>17</v>
      </c>
      <c r="C15" s="5">
        <v>80850</v>
      </c>
      <c r="D15" s="22">
        <f t="shared" si="0"/>
        <v>8.2263199504284096E-2</v>
      </c>
      <c r="E15" s="23">
        <f t="shared" si="2"/>
        <v>0.4398878330845597</v>
      </c>
      <c r="F15" s="19">
        <v>140.18872712000001</v>
      </c>
      <c r="G15" s="22">
        <f t="shared" si="1"/>
        <v>5.5047256689420378E-2</v>
      </c>
      <c r="H15" s="22">
        <f t="shared" si="3"/>
        <v>0.22495012641523435</v>
      </c>
      <c r="I15" s="10">
        <f t="shared" si="4"/>
        <v>1733.9360188002474</v>
      </c>
    </row>
    <row r="16" spans="2:10" ht="17.100000000000001" customHeight="1">
      <c r="B16" s="38" t="s">
        <v>18</v>
      </c>
      <c r="C16" s="5">
        <v>65768</v>
      </c>
      <c r="D16" s="22">
        <f t="shared" si="0"/>
        <v>6.6917577056249303E-2</v>
      </c>
      <c r="E16" s="23">
        <f t="shared" si="2"/>
        <v>0.50680541014080904</v>
      </c>
      <c r="F16" s="19">
        <v>152.42581688999999</v>
      </c>
      <c r="G16" s="22">
        <f t="shared" si="1"/>
        <v>5.985233792197954E-2</v>
      </c>
      <c r="H16" s="22">
        <f t="shared" si="3"/>
        <v>0.2848024643372139</v>
      </c>
      <c r="I16" s="6">
        <f t="shared" si="4"/>
        <v>2317.628890797956</v>
      </c>
    </row>
    <row r="17" spans="2:9" ht="17.100000000000001" customHeight="1">
      <c r="B17" s="38" t="s">
        <v>19</v>
      </c>
      <c r="C17" s="5">
        <v>53714</v>
      </c>
      <c r="D17" s="22">
        <f t="shared" si="0"/>
        <v>5.4652881857428767E-2</v>
      </c>
      <c r="E17" s="23">
        <f t="shared" si="2"/>
        <v>0.56145829199823782</v>
      </c>
      <c r="F17" s="19">
        <v>141.15961774000002</v>
      </c>
      <c r="G17" s="22">
        <f t="shared" si="1"/>
        <v>5.5428491802074931E-2</v>
      </c>
      <c r="H17" s="22">
        <f t="shared" si="3"/>
        <v>0.34023095613928883</v>
      </c>
      <c r="I17" s="6">
        <f t="shared" si="4"/>
        <v>2627.9855855084338</v>
      </c>
    </row>
    <row r="18" spans="2:9" ht="17.100000000000001" customHeight="1">
      <c r="B18" s="38" t="s">
        <v>20</v>
      </c>
      <c r="C18" s="5">
        <v>48357</v>
      </c>
      <c r="D18" s="22">
        <f t="shared" si="0"/>
        <v>4.920224537326736E-2</v>
      </c>
      <c r="E18" s="23">
        <f t="shared" si="2"/>
        <v>0.61066053737150516</v>
      </c>
      <c r="F18" s="19">
        <v>136.87296027000002</v>
      </c>
      <c r="G18" s="22">
        <f t="shared" si="1"/>
        <v>5.374526991299447E-2</v>
      </c>
      <c r="H18" s="22">
        <f t="shared" si="3"/>
        <v>0.39397622605228333</v>
      </c>
      <c r="I18" s="6">
        <f t="shared" si="4"/>
        <v>2830.4683969228863</v>
      </c>
    </row>
    <row r="19" spans="2:9" ht="17.100000000000001" customHeight="1">
      <c r="B19" s="38" t="s">
        <v>21</v>
      </c>
      <c r="C19" s="5">
        <v>42967</v>
      </c>
      <c r="D19" s="22">
        <f t="shared" si="0"/>
        <v>4.3718032072981756E-2</v>
      </c>
      <c r="E19" s="23">
        <f t="shared" si="2"/>
        <v>0.65437856944448691</v>
      </c>
      <c r="F19" s="19">
        <v>128.24137727999999</v>
      </c>
      <c r="G19" s="22">
        <f t="shared" si="1"/>
        <v>5.0355946290133929E-2</v>
      </c>
      <c r="H19" s="22">
        <f t="shared" si="3"/>
        <v>0.44433217234241729</v>
      </c>
      <c r="I19" s="6">
        <f t="shared" si="4"/>
        <v>2984.648155095771</v>
      </c>
    </row>
    <row r="20" spans="2:9" ht="17.100000000000001" customHeight="1">
      <c r="B20" s="39" t="s">
        <v>22</v>
      </c>
      <c r="C20" s="7">
        <v>39716</v>
      </c>
      <c r="D20" s="24">
        <f t="shared" si="0"/>
        <v>4.0410206945110043E-2</v>
      </c>
      <c r="E20" s="25">
        <f t="shared" si="2"/>
        <v>0.69478877638959691</v>
      </c>
      <c r="F20" s="30">
        <v>125.59087418</v>
      </c>
      <c r="G20" s="24">
        <f t="shared" si="1"/>
        <v>4.9315185542110923E-2</v>
      </c>
      <c r="H20" s="24">
        <f t="shared" si="3"/>
        <v>0.49364735788452818</v>
      </c>
      <c r="I20" s="8">
        <f t="shared" si="4"/>
        <v>3162.2236423607615</v>
      </c>
    </row>
    <row r="21" spans="2:9" ht="17.100000000000001" customHeight="1">
      <c r="B21" s="40" t="s">
        <v>23</v>
      </c>
      <c r="C21" s="9">
        <v>35817</v>
      </c>
      <c r="D21" s="26">
        <f t="shared" si="0"/>
        <v>3.6443055246072276E-2</v>
      </c>
      <c r="E21" s="27">
        <f t="shared" si="2"/>
        <v>0.73123183163566918</v>
      </c>
      <c r="F21" s="31">
        <v>119.97866953</v>
      </c>
      <c r="G21" s="26">
        <f t="shared" si="1"/>
        <v>4.7111467195359247E-2</v>
      </c>
      <c r="H21" s="26">
        <f t="shared" si="3"/>
        <v>0.54075882507988737</v>
      </c>
      <c r="I21" s="6">
        <f t="shared" si="4"/>
        <v>3349.7688117374432</v>
      </c>
    </row>
    <row r="22" spans="2:9" ht="17.100000000000001" customHeight="1">
      <c r="B22" s="38" t="s">
        <v>24</v>
      </c>
      <c r="C22" s="5">
        <v>31619</v>
      </c>
      <c r="D22" s="22">
        <f t="shared" si="0"/>
        <v>3.2171677243363749E-2</v>
      </c>
      <c r="E22" s="23">
        <f t="shared" si="2"/>
        <v>0.76340350887903297</v>
      </c>
      <c r="F22" s="19">
        <v>107.1992822</v>
      </c>
      <c r="G22" s="22">
        <f t="shared" si="1"/>
        <v>4.2093444497386723E-2</v>
      </c>
      <c r="H22" s="22">
        <f t="shared" si="3"/>
        <v>0.5828522695772741</v>
      </c>
      <c r="I22" s="6">
        <f t="shared" si="4"/>
        <v>3390.3438502166418</v>
      </c>
    </row>
    <row r="23" spans="2:9" ht="17.100000000000001" customHeight="1">
      <c r="B23" s="38" t="s">
        <v>25</v>
      </c>
      <c r="C23" s="5">
        <v>27388</v>
      </c>
      <c r="D23" s="22">
        <f t="shared" si="0"/>
        <v>2.7866722424531018E-2</v>
      </c>
      <c r="E23" s="23">
        <f t="shared" si="2"/>
        <v>0.791270231303564</v>
      </c>
      <c r="F23" s="19">
        <v>101.06616731999999</v>
      </c>
      <c r="G23" s="22">
        <f t="shared" si="1"/>
        <v>3.96851827488078E-2</v>
      </c>
      <c r="H23" s="22">
        <f t="shared" si="3"/>
        <v>0.62253745232608193</v>
      </c>
      <c r="I23" s="6">
        <f t="shared" si="4"/>
        <v>3690.1623820651375</v>
      </c>
    </row>
    <row r="24" spans="2:9" ht="17.100000000000001" customHeight="1">
      <c r="B24" s="38" t="s">
        <v>26</v>
      </c>
      <c r="C24" s="5">
        <v>23156</v>
      </c>
      <c r="D24" s="22">
        <f t="shared" si="0"/>
        <v>2.3560750126421798E-2</v>
      </c>
      <c r="E24" s="23">
        <f t="shared" si="2"/>
        <v>0.81483098142998578</v>
      </c>
      <c r="F24" s="19">
        <v>91.206196719999994</v>
      </c>
      <c r="G24" s="22">
        <f t="shared" si="1"/>
        <v>3.5813513865590556E-2</v>
      </c>
      <c r="H24" s="22">
        <f t="shared" si="3"/>
        <v>0.65835096619167244</v>
      </c>
      <c r="I24" s="6">
        <f t="shared" si="4"/>
        <v>3938.7716669545689</v>
      </c>
    </row>
    <row r="25" spans="2:9" ht="17.100000000000001" customHeight="1">
      <c r="B25" s="38" t="s">
        <v>27</v>
      </c>
      <c r="C25" s="5">
        <v>19499</v>
      </c>
      <c r="D25" s="22">
        <f t="shared" si="0"/>
        <v>1.9839828412294813E-2</v>
      </c>
      <c r="E25" s="23">
        <f t="shared" si="2"/>
        <v>0.83467080984228059</v>
      </c>
      <c r="F25" s="19">
        <v>80.7367694</v>
      </c>
      <c r="G25" s="22">
        <f t="shared" si="1"/>
        <v>3.1702532441371244E-2</v>
      </c>
      <c r="H25" s="22">
        <f t="shared" si="3"/>
        <v>0.69005349863304366</v>
      </c>
      <c r="I25" s="6">
        <f t="shared" si="4"/>
        <v>4140.5594851018004</v>
      </c>
    </row>
    <row r="26" spans="2:9" ht="17.100000000000001" customHeight="1">
      <c r="B26" s="39" t="s">
        <v>28</v>
      </c>
      <c r="C26" s="7">
        <v>17198</v>
      </c>
      <c r="D26" s="24">
        <f t="shared" si="0"/>
        <v>1.7498608597089398E-2</v>
      </c>
      <c r="E26" s="25">
        <f t="shared" si="2"/>
        <v>0.85216941843937</v>
      </c>
      <c r="F26" s="32">
        <v>72.353396400000008</v>
      </c>
      <c r="G26" s="24">
        <f t="shared" si="1"/>
        <v>2.8410672283035312E-2</v>
      </c>
      <c r="H26" s="24">
        <f t="shared" si="3"/>
        <v>0.71846417091607895</v>
      </c>
      <c r="I26" s="6">
        <f t="shared" si="4"/>
        <v>4207.0820095359932</v>
      </c>
    </row>
    <row r="27" spans="2:9" ht="17.100000000000001" customHeight="1">
      <c r="B27" s="40" t="s">
        <v>29</v>
      </c>
      <c r="C27" s="9">
        <v>14948</v>
      </c>
      <c r="D27" s="26">
        <f t="shared" si="0"/>
        <v>1.5209280224985017E-2</v>
      </c>
      <c r="E27" s="27">
        <f t="shared" si="2"/>
        <v>0.86737869866435502</v>
      </c>
      <c r="F27" s="33">
        <v>66.63585381</v>
      </c>
      <c r="G27" s="26">
        <f t="shared" si="1"/>
        <v>2.6165591376387132E-2</v>
      </c>
      <c r="H27" s="26">
        <f t="shared" si="3"/>
        <v>0.74462976229246602</v>
      </c>
      <c r="I27" s="10">
        <f t="shared" si="4"/>
        <v>4457.8441135937919</v>
      </c>
    </row>
    <row r="28" spans="2:9" ht="17.100000000000001" customHeight="1">
      <c r="B28" s="38" t="s">
        <v>30</v>
      </c>
      <c r="C28" s="5">
        <v>13436</v>
      </c>
      <c r="D28" s="22">
        <f t="shared" si="0"/>
        <v>1.3670851558930873E-2</v>
      </c>
      <c r="E28" s="23">
        <f t="shared" si="2"/>
        <v>0.8810495502232859</v>
      </c>
      <c r="F28" s="34">
        <v>61.170379789999998</v>
      </c>
      <c r="G28" s="22">
        <f t="shared" si="1"/>
        <v>2.4019489064959723E-2</v>
      </c>
      <c r="H28" s="22">
        <f t="shared" si="3"/>
        <v>0.76864925135742579</v>
      </c>
      <c r="I28" s="6">
        <f t="shared" si="4"/>
        <v>4552.7225208395357</v>
      </c>
    </row>
    <row r="29" spans="2:9" ht="17.100000000000001" customHeight="1">
      <c r="B29" s="38" t="s">
        <v>31</v>
      </c>
      <c r="C29" s="5">
        <v>12739</v>
      </c>
      <c r="D29" s="22">
        <f t="shared" si="0"/>
        <v>1.2961668503216761E-2</v>
      </c>
      <c r="E29" s="23">
        <f t="shared" si="2"/>
        <v>0.89401121872650269</v>
      </c>
      <c r="F29" s="34">
        <v>55.435918210000004</v>
      </c>
      <c r="G29" s="22">
        <f t="shared" si="1"/>
        <v>2.1767764657050149E-2</v>
      </c>
      <c r="H29" s="22">
        <f t="shared" si="3"/>
        <v>0.79041701601447589</v>
      </c>
      <c r="I29" s="6">
        <f t="shared" si="4"/>
        <v>4351.669535285344</v>
      </c>
    </row>
    <row r="30" spans="2:9" ht="17.100000000000001" customHeight="1">
      <c r="B30" s="38" t="s">
        <v>32</v>
      </c>
      <c r="C30" s="5">
        <v>22893</v>
      </c>
      <c r="D30" s="22">
        <f t="shared" si="0"/>
        <v>2.3293153076704709E-2</v>
      </c>
      <c r="E30" s="23">
        <f t="shared" si="2"/>
        <v>0.91730437180320745</v>
      </c>
      <c r="F30" s="34">
        <v>93.767489650000002</v>
      </c>
      <c r="G30" s="22">
        <f t="shared" si="1"/>
        <v>3.6819244870294095E-2</v>
      </c>
      <c r="H30" s="22">
        <f t="shared" si="3"/>
        <v>0.82723626088476998</v>
      </c>
      <c r="I30" s="6">
        <f t="shared" si="4"/>
        <v>4095.9022255711357</v>
      </c>
    </row>
    <row r="31" spans="2:9" ht="17.100000000000001" customHeight="1">
      <c r="B31" s="38" t="s">
        <v>33</v>
      </c>
      <c r="C31" s="5">
        <v>20678</v>
      </c>
      <c r="D31" s="22">
        <f t="shared" si="0"/>
        <v>2.1039436479277508E-2</v>
      </c>
      <c r="E31" s="23">
        <f t="shared" si="2"/>
        <v>0.93834380828248498</v>
      </c>
      <c r="F31" s="34">
        <v>79.004333510000009</v>
      </c>
      <c r="G31" s="22">
        <f t="shared" si="1"/>
        <v>3.1022264882816682E-2</v>
      </c>
      <c r="H31" s="22">
        <f t="shared" si="3"/>
        <v>0.85825852576758666</v>
      </c>
      <c r="I31" s="6">
        <f t="shared" si="4"/>
        <v>3820.6951112293259</v>
      </c>
    </row>
    <row r="32" spans="2:9" ht="17.100000000000001" customHeight="1">
      <c r="B32" s="39" t="s">
        <v>34</v>
      </c>
      <c r="C32" s="7">
        <v>14274</v>
      </c>
      <c r="D32" s="24">
        <f t="shared" si="0"/>
        <v>1.4523499192630194E-2</v>
      </c>
      <c r="E32" s="25">
        <f t="shared" si="2"/>
        <v>0.95286730747511517</v>
      </c>
      <c r="F32" s="32">
        <v>64.716224819999994</v>
      </c>
      <c r="G32" s="24">
        <f t="shared" si="1"/>
        <v>2.5411819572249625E-2</v>
      </c>
      <c r="H32" s="24">
        <f t="shared" si="3"/>
        <v>0.88367034533983624</v>
      </c>
      <c r="I32" s="8">
        <f t="shared" si="4"/>
        <v>4533.8534972677589</v>
      </c>
    </row>
    <row r="33" spans="2:9" ht="17.100000000000001" customHeight="1">
      <c r="B33" s="40" t="s">
        <v>35</v>
      </c>
      <c r="C33" s="9">
        <v>9662</v>
      </c>
      <c r="D33" s="26">
        <f t="shared" si="0"/>
        <v>9.8308847694544583E-3</v>
      </c>
      <c r="E33" s="27">
        <f t="shared" si="2"/>
        <v>0.96269819224456965</v>
      </c>
      <c r="F33" s="33">
        <v>50.307421529999999</v>
      </c>
      <c r="G33" s="26">
        <f t="shared" si="1"/>
        <v>1.9753981673393078E-2</v>
      </c>
      <c r="H33" s="26">
        <f t="shared" si="3"/>
        <v>0.90342432701322928</v>
      </c>
      <c r="I33" s="6">
        <f t="shared" si="4"/>
        <v>5206.7296139515629</v>
      </c>
    </row>
    <row r="34" spans="2:9" ht="17.100000000000001" customHeight="1">
      <c r="B34" s="38" t="s">
        <v>36</v>
      </c>
      <c r="C34" s="5">
        <v>6719</v>
      </c>
      <c r="D34" s="22">
        <f t="shared" si="0"/>
        <v>6.8364432587419274E-3</v>
      </c>
      <c r="E34" s="23">
        <f t="shared" si="2"/>
        <v>0.96953463550331154</v>
      </c>
      <c r="F34" s="34">
        <v>40.168885899999999</v>
      </c>
      <c r="G34" s="22">
        <f t="shared" si="1"/>
        <v>1.577292995300961E-2</v>
      </c>
      <c r="H34" s="22">
        <f t="shared" si="3"/>
        <v>0.91919725696623888</v>
      </c>
      <c r="I34" s="6">
        <f t="shared" si="4"/>
        <v>5978.402425956243</v>
      </c>
    </row>
    <row r="35" spans="2:9" ht="17.100000000000001" customHeight="1">
      <c r="B35" s="38" t="s">
        <v>37</v>
      </c>
      <c r="C35" s="5">
        <v>5071</v>
      </c>
      <c r="D35" s="22">
        <f t="shared" si="0"/>
        <v>5.1596374110850296E-3</v>
      </c>
      <c r="E35" s="23">
        <f t="shared" si="2"/>
        <v>0.97469427291439659</v>
      </c>
      <c r="F35" s="34">
        <v>31.092540679999999</v>
      </c>
      <c r="G35" s="22">
        <f t="shared" si="1"/>
        <v>1.2208963609985055E-2</v>
      </c>
      <c r="H35" s="22">
        <f t="shared" si="3"/>
        <v>0.93140622057622391</v>
      </c>
      <c r="I35" s="6">
        <f t="shared" si="4"/>
        <v>6131.4416643660024</v>
      </c>
    </row>
    <row r="36" spans="2:9" ht="17.100000000000001" customHeight="1">
      <c r="B36" s="38" t="s">
        <v>38</v>
      </c>
      <c r="C36" s="5">
        <v>4037</v>
      </c>
      <c r="D36" s="22">
        <f t="shared" si="0"/>
        <v>4.1075638391935053E-3</v>
      </c>
      <c r="E36" s="23">
        <f t="shared" si="2"/>
        <v>0.97880183675359012</v>
      </c>
      <c r="F36" s="34">
        <v>26.42645396</v>
      </c>
      <c r="G36" s="22">
        <f t="shared" si="1"/>
        <v>1.0376752998706232E-2</v>
      </c>
      <c r="H36" s="22">
        <f t="shared" si="3"/>
        <v>0.94178297357493013</v>
      </c>
      <c r="I36" s="6">
        <f t="shared" si="4"/>
        <v>6546.0624126826851</v>
      </c>
    </row>
    <row r="37" spans="2:9" ht="17.100000000000001" customHeight="1">
      <c r="B37" s="38" t="s">
        <v>39</v>
      </c>
      <c r="C37" s="5">
        <v>3230</v>
      </c>
      <c r="D37" s="22">
        <f t="shared" si="0"/>
        <v>3.2864580630654005E-3</v>
      </c>
      <c r="E37" s="23">
        <f t="shared" si="2"/>
        <v>0.98208829481665549</v>
      </c>
      <c r="F37" s="34">
        <v>21.80443893</v>
      </c>
      <c r="G37" s="22">
        <f t="shared" si="1"/>
        <v>8.5618478133486359E-3</v>
      </c>
      <c r="H37" s="22">
        <f t="shared" si="3"/>
        <v>0.9503448213882788</v>
      </c>
      <c r="I37" s="6">
        <f t="shared" si="4"/>
        <v>6750.6002879256966</v>
      </c>
    </row>
    <row r="38" spans="2:9" ht="17.100000000000001" customHeight="1">
      <c r="B38" s="39" t="s">
        <v>40</v>
      </c>
      <c r="C38" s="7">
        <v>2526</v>
      </c>
      <c r="D38" s="24">
        <f t="shared" si="0"/>
        <v>2.5701526524158518E-3</v>
      </c>
      <c r="E38" s="25">
        <f t="shared" si="2"/>
        <v>0.98465844746907139</v>
      </c>
      <c r="F38" s="32">
        <v>16.48299506</v>
      </c>
      <c r="G38" s="24">
        <f t="shared" si="1"/>
        <v>6.4723011523001557E-3</v>
      </c>
      <c r="H38" s="24">
        <f t="shared" si="3"/>
        <v>0.95681712254057893</v>
      </c>
      <c r="I38" s="6">
        <f t="shared" si="4"/>
        <v>6525.3345447347583</v>
      </c>
    </row>
    <row r="39" spans="2:9" ht="17.100000000000001" customHeight="1">
      <c r="B39" s="40" t="s">
        <v>41</v>
      </c>
      <c r="C39" s="9">
        <v>2065</v>
      </c>
      <c r="D39" s="26">
        <f t="shared" si="0"/>
        <v>2.1010947059535764E-3</v>
      </c>
      <c r="E39" s="27">
        <f t="shared" si="2"/>
        <v>0.98675954217502493</v>
      </c>
      <c r="F39" s="33">
        <v>14.2310391</v>
      </c>
      <c r="G39" s="26">
        <f t="shared" si="1"/>
        <v>5.5880360595921066E-3</v>
      </c>
      <c r="H39" s="26">
        <f t="shared" si="3"/>
        <v>0.96240515860017106</v>
      </c>
      <c r="I39" s="10">
        <f t="shared" si="4"/>
        <v>6891.5443583535107</v>
      </c>
    </row>
    <row r="40" spans="2:9" ht="17.100000000000001" customHeight="1">
      <c r="B40" s="38" t="s">
        <v>42</v>
      </c>
      <c r="C40" s="5">
        <v>3074</v>
      </c>
      <c r="D40" s="22">
        <f t="shared" si="0"/>
        <v>3.1277312959328302E-3</v>
      </c>
      <c r="E40" s="23">
        <f t="shared" si="2"/>
        <v>0.98988727347095773</v>
      </c>
      <c r="F40" s="34">
        <v>22.5739242</v>
      </c>
      <c r="G40" s="22">
        <f t="shared" si="1"/>
        <v>8.8639980221893212E-3</v>
      </c>
      <c r="H40" s="22">
        <f t="shared" si="3"/>
        <v>0.97126915662236035</v>
      </c>
      <c r="I40" s="6">
        <f t="shared" si="4"/>
        <v>7343.5016916070263</v>
      </c>
    </row>
    <row r="41" spans="2:9" ht="17.100000000000001" customHeight="1">
      <c r="B41" s="38" t="s">
        <v>43</v>
      </c>
      <c r="C41" s="5">
        <v>2202</v>
      </c>
      <c r="D41" s="22">
        <f t="shared" si="0"/>
        <v>2.2404893668328211E-3</v>
      </c>
      <c r="E41" s="23">
        <f t="shared" si="2"/>
        <v>0.99212776283779058</v>
      </c>
      <c r="F41" s="34">
        <v>16.65281302</v>
      </c>
      <c r="G41" s="22">
        <f t="shared" si="1"/>
        <v>6.5389827823187511E-3</v>
      </c>
      <c r="H41" s="22">
        <f t="shared" si="3"/>
        <v>0.97780813940467914</v>
      </c>
      <c r="I41" s="6">
        <f t="shared" si="4"/>
        <v>7562.5853860127154</v>
      </c>
    </row>
    <row r="42" spans="2:9" ht="17.100000000000001" customHeight="1">
      <c r="B42" s="38" t="s">
        <v>44</v>
      </c>
      <c r="C42" s="5">
        <v>1558</v>
      </c>
      <c r="D42" s="22">
        <f t="shared" si="0"/>
        <v>1.5852327127727226E-3</v>
      </c>
      <c r="E42" s="23">
        <f t="shared" si="2"/>
        <v>0.99371299555056336</v>
      </c>
      <c r="F42" s="34">
        <v>10.349830300000001</v>
      </c>
      <c r="G42" s="22">
        <f t="shared" si="1"/>
        <v>4.0640198175731944E-3</v>
      </c>
      <c r="H42" s="22">
        <f t="shared" si="3"/>
        <v>0.98187215922225235</v>
      </c>
      <c r="I42" s="6">
        <f t="shared" si="4"/>
        <v>6643.0232991014127</v>
      </c>
    </row>
    <row r="43" spans="2:9" ht="17.100000000000001" customHeight="1">
      <c r="B43" s="38" t="s">
        <v>45</v>
      </c>
      <c r="C43" s="5">
        <v>1140</v>
      </c>
      <c r="D43" s="22">
        <f t="shared" si="0"/>
        <v>1.1599263751995532E-3</v>
      </c>
      <c r="E43" s="23">
        <f t="shared" si="2"/>
        <v>0.99487292192576293</v>
      </c>
      <c r="F43" s="34">
        <v>8.5721355799999994</v>
      </c>
      <c r="G43" s="22">
        <f t="shared" si="1"/>
        <v>3.3659806843445816E-3</v>
      </c>
      <c r="H43" s="22">
        <f t="shared" si="3"/>
        <v>0.98523813990659692</v>
      </c>
      <c r="I43" s="6">
        <f t="shared" si="4"/>
        <v>7519.4171754385961</v>
      </c>
    </row>
    <row r="44" spans="2:9" ht="17.100000000000001" customHeight="1">
      <c r="B44" s="39" t="s">
        <v>46</v>
      </c>
      <c r="C44" s="7">
        <v>855</v>
      </c>
      <c r="D44" s="24">
        <f t="shared" si="0"/>
        <v>8.699447813996648E-4</v>
      </c>
      <c r="E44" s="25">
        <f t="shared" si="2"/>
        <v>0.99574286670716261</v>
      </c>
      <c r="F44" s="32">
        <v>7.7299384199999999</v>
      </c>
      <c r="G44" s="24">
        <f t="shared" si="1"/>
        <v>3.0352790352031595E-3</v>
      </c>
      <c r="H44" s="24">
        <f t="shared" si="3"/>
        <v>0.9882734189418001</v>
      </c>
      <c r="I44" s="8">
        <f t="shared" si="4"/>
        <v>9040.8636491228062</v>
      </c>
    </row>
    <row r="45" spans="2:9" ht="17.100000000000001" customHeight="1">
      <c r="B45" s="40" t="s">
        <v>47</v>
      </c>
      <c r="C45" s="9">
        <v>643</v>
      </c>
      <c r="D45" s="26">
        <f t="shared" si="0"/>
        <v>6.5423917478360754E-4</v>
      </c>
      <c r="E45" s="27">
        <f t="shared" si="2"/>
        <v>0.99639710588194619</v>
      </c>
      <c r="F45" s="33">
        <v>4.9602725300000001</v>
      </c>
      <c r="G45" s="26">
        <f t="shared" si="1"/>
        <v>1.9477271876123347E-3</v>
      </c>
      <c r="H45" s="26">
        <f t="shared" si="3"/>
        <v>0.99022114612941248</v>
      </c>
      <c r="I45" s="6">
        <f t="shared" si="4"/>
        <v>7714.2652099533443</v>
      </c>
    </row>
    <row r="46" spans="2:9" ht="17.100000000000001" customHeight="1">
      <c r="B46" s="38" t="s">
        <v>48</v>
      </c>
      <c r="C46" s="5">
        <v>1541</v>
      </c>
      <c r="D46" s="22">
        <f t="shared" si="0"/>
        <v>1.5679355650723783E-3</v>
      </c>
      <c r="E46" s="23">
        <f t="shared" si="2"/>
        <v>0.99796504144701859</v>
      </c>
      <c r="F46" s="34">
        <v>10.70955798</v>
      </c>
      <c r="G46" s="22">
        <f t="shared" si="1"/>
        <v>4.2052724157389462E-3</v>
      </c>
      <c r="H46" s="22">
        <f t="shared" si="3"/>
        <v>0.99442641854515146</v>
      </c>
      <c r="I46" s="6">
        <f t="shared" si="4"/>
        <v>6949.7456067488647</v>
      </c>
    </row>
    <row r="47" spans="2:9" ht="17.100000000000001" customHeight="1">
      <c r="B47" s="38" t="s">
        <v>49</v>
      </c>
      <c r="C47" s="5">
        <v>700</v>
      </c>
      <c r="D47" s="22">
        <f t="shared" si="0"/>
        <v>7.1223549354358521E-4</v>
      </c>
      <c r="E47" s="23">
        <f t="shared" si="2"/>
        <v>0.99867727694056219</v>
      </c>
      <c r="F47" s="34">
        <v>5.3375786500000002</v>
      </c>
      <c r="G47" s="22">
        <f t="shared" si="1"/>
        <v>2.0958822302096659E-3</v>
      </c>
      <c r="H47" s="22">
        <f t="shared" si="3"/>
        <v>0.99652230077536108</v>
      </c>
      <c r="I47" s="6">
        <f t="shared" si="4"/>
        <v>7625.1123571428579</v>
      </c>
    </row>
    <row r="48" spans="2:9" ht="17.100000000000001" customHeight="1">
      <c r="B48" s="38" t="s">
        <v>50</v>
      </c>
      <c r="C48" s="5">
        <v>354</v>
      </c>
      <c r="D48" s="22">
        <f t="shared" si="0"/>
        <v>3.6018766387775598E-4</v>
      </c>
      <c r="E48" s="23">
        <f t="shared" si="2"/>
        <v>0.99903746460443998</v>
      </c>
      <c r="F48" s="34">
        <v>2.7974701500000001</v>
      </c>
      <c r="G48" s="22">
        <f t="shared" si="1"/>
        <v>1.0984696172911604E-3</v>
      </c>
      <c r="H48" s="22">
        <f t="shared" si="3"/>
        <v>0.99762077039265229</v>
      </c>
      <c r="I48" s="6">
        <f t="shared" si="4"/>
        <v>7902.4580508474573</v>
      </c>
    </row>
    <row r="49" spans="2:9" ht="17.100000000000001" customHeight="1">
      <c r="B49" s="38" t="s">
        <v>51</v>
      </c>
      <c r="C49" s="5">
        <v>219</v>
      </c>
      <c r="D49" s="22">
        <f t="shared" si="0"/>
        <v>2.2282796155149309E-4</v>
      </c>
      <c r="E49" s="23">
        <f t="shared" si="2"/>
        <v>0.99926029256599147</v>
      </c>
      <c r="F49" s="34">
        <v>1.4131473400000001</v>
      </c>
      <c r="G49" s="22">
        <f t="shared" si="1"/>
        <v>5.5489400583803243E-4</v>
      </c>
      <c r="H49" s="22">
        <f t="shared" si="3"/>
        <v>0.99817566439849037</v>
      </c>
      <c r="I49" s="6">
        <f t="shared" si="4"/>
        <v>6452.7275799086765</v>
      </c>
    </row>
    <row r="50" spans="2:9" ht="17.100000000000001" customHeight="1">
      <c r="B50" s="39" t="s">
        <v>52</v>
      </c>
      <c r="C50" s="7">
        <v>172</v>
      </c>
      <c r="D50" s="24">
        <f t="shared" si="0"/>
        <v>1.7500643555642381E-4</v>
      </c>
      <c r="E50" s="25">
        <f t="shared" si="2"/>
        <v>0.99943529900154793</v>
      </c>
      <c r="F50" s="32">
        <v>1.4625058799999999</v>
      </c>
      <c r="G50" s="24">
        <f t="shared" si="1"/>
        <v>5.7427539460596982E-4</v>
      </c>
      <c r="H50" s="24">
        <f t="shared" si="3"/>
        <v>0.99874993979309634</v>
      </c>
      <c r="I50" s="6">
        <f t="shared" si="4"/>
        <v>8502.9411627906975</v>
      </c>
    </row>
    <row r="51" spans="2:9" ht="17.100000000000001" customHeight="1">
      <c r="B51" s="38" t="s">
        <v>53</v>
      </c>
      <c r="C51" s="5">
        <v>105</v>
      </c>
      <c r="D51" s="22">
        <f t="shared" si="0"/>
        <v>1.0683532403153778E-4</v>
      </c>
      <c r="E51" s="23">
        <f t="shared" si="2"/>
        <v>0.99954213432557948</v>
      </c>
      <c r="F51" s="34">
        <v>0.66658262999999995</v>
      </c>
      <c r="G51" s="22">
        <f t="shared" si="1"/>
        <v>2.6174390688995738E-4</v>
      </c>
      <c r="H51" s="22">
        <f t="shared" si="3"/>
        <v>0.99901168369998627</v>
      </c>
      <c r="I51" s="10">
        <f t="shared" si="4"/>
        <v>6348.4059999999999</v>
      </c>
    </row>
    <row r="52" spans="2:9" ht="17.100000000000001" customHeight="1">
      <c r="B52" s="38" t="s">
        <v>54</v>
      </c>
      <c r="C52" s="5">
        <v>246</v>
      </c>
      <c r="D52" s="22">
        <f t="shared" si="0"/>
        <v>2.5029990201674569E-4</v>
      </c>
      <c r="E52" s="23">
        <f t="shared" si="2"/>
        <v>0.99979243422759623</v>
      </c>
      <c r="F52" s="34">
        <v>1.36934581</v>
      </c>
      <c r="G52" s="22">
        <f t="shared" si="1"/>
        <v>5.376946623898575E-4</v>
      </c>
      <c r="H52" s="22">
        <f t="shared" si="3"/>
        <v>0.99954937836237612</v>
      </c>
      <c r="I52" s="6">
        <f t="shared" si="4"/>
        <v>5566.4463821138215</v>
      </c>
    </row>
    <row r="53" spans="2:9" ht="17.100000000000001" customHeight="1">
      <c r="B53" s="38" t="s">
        <v>55</v>
      </c>
      <c r="C53" s="5">
        <v>82</v>
      </c>
      <c r="D53" s="22">
        <f t="shared" si="0"/>
        <v>8.3433300672248559E-5</v>
      </c>
      <c r="E53" s="23">
        <f t="shared" si="2"/>
        <v>0.99987586752826851</v>
      </c>
      <c r="F53" s="34">
        <v>0.50697382000000002</v>
      </c>
      <c r="G53" s="22">
        <f t="shared" si="1"/>
        <v>1.9907105640860464E-4</v>
      </c>
      <c r="H53" s="22">
        <f t="shared" si="3"/>
        <v>0.99974844941878471</v>
      </c>
      <c r="I53" s="6">
        <f t="shared" si="4"/>
        <v>6182.6075609756099</v>
      </c>
    </row>
    <row r="54" spans="2:9" ht="17.100000000000001" customHeight="1">
      <c r="B54" s="38" t="s">
        <v>56</v>
      </c>
      <c r="C54" s="5">
        <v>38</v>
      </c>
      <c r="D54" s="22">
        <f t="shared" si="0"/>
        <v>3.8664212506651769E-5</v>
      </c>
      <c r="E54" s="23">
        <f t="shared" si="2"/>
        <v>0.99991453174077516</v>
      </c>
      <c r="F54" s="34">
        <v>0.11970641</v>
      </c>
      <c r="G54" s="22">
        <f t="shared" si="1"/>
        <v>4.700456030960643E-5</v>
      </c>
      <c r="H54" s="22">
        <f t="shared" si="3"/>
        <v>0.99979545397909431</v>
      </c>
      <c r="I54" s="6">
        <f t="shared" si="4"/>
        <v>3150.1686842105264</v>
      </c>
    </row>
    <row r="55" spans="2:9" ht="17.100000000000001" customHeight="1" thickBot="1">
      <c r="B55" s="41" t="s">
        <v>57</v>
      </c>
      <c r="C55" s="11">
        <v>84</v>
      </c>
      <c r="D55" s="28">
        <f t="shared" si="0"/>
        <v>8.5468259225230232E-5</v>
      </c>
      <c r="E55" s="23">
        <f t="shared" si="2"/>
        <v>1.0000000000000004</v>
      </c>
      <c r="F55" s="35">
        <v>0.52091690000000002</v>
      </c>
      <c r="G55" s="28">
        <f t="shared" si="1"/>
        <v>2.045460209051731E-4</v>
      </c>
      <c r="H55" s="22">
        <f t="shared" si="3"/>
        <v>0.99999999999999944</v>
      </c>
      <c r="I55" s="6">
        <f t="shared" si="4"/>
        <v>6201.3916666666673</v>
      </c>
    </row>
    <row r="56" spans="2:9" ht="17.100000000000001" customHeight="1" thickTop="1" thickBot="1">
      <c r="B56" s="12" t="s">
        <v>8</v>
      </c>
      <c r="C56" s="13">
        <v>982821</v>
      </c>
      <c r="D56" s="14">
        <f t="shared" si="0"/>
        <v>1</v>
      </c>
      <c r="E56" s="15"/>
      <c r="F56" s="36">
        <v>2546.697792970001</v>
      </c>
      <c r="G56" s="14">
        <f t="shared" si="1"/>
        <v>1</v>
      </c>
      <c r="H56" s="15"/>
      <c r="I56" s="16">
        <f>F56*10^6/C56</f>
        <v>2591.2122278319257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2017-06-16T10:24:03Z</dcterms:modified>
</cp:coreProperties>
</file>