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14" sheetId="213" r:id="rId1"/>
  </sheets>
  <definedNames>
    <definedName name="_xlnm.Print_Area" localSheetId="0">I.14!$A$1:$E$56</definedName>
  </definedNames>
  <calcPr calcId="145621"/>
</workbook>
</file>

<file path=xl/calcChain.xml><?xml version="1.0" encoding="utf-8"?>
<calcChain xmlns="http://schemas.openxmlformats.org/spreadsheetml/2006/main">
  <c r="D9" i="213" l="1"/>
  <c r="E9" i="213" s="1"/>
  <c r="D10" i="213"/>
  <c r="D11" i="213"/>
  <c r="D12" i="213"/>
  <c r="D13" i="213"/>
  <c r="D14" i="213"/>
  <c r="D15" i="213"/>
  <c r="D16" i="213"/>
  <c r="D17" i="213"/>
  <c r="D18" i="213"/>
  <c r="D19" i="213"/>
  <c r="D20" i="213"/>
  <c r="D21" i="213"/>
  <c r="D22" i="213"/>
  <c r="D23" i="213"/>
  <c r="D24" i="213"/>
  <c r="D25" i="213"/>
  <c r="D26" i="213"/>
  <c r="D27" i="213"/>
  <c r="D28" i="213"/>
  <c r="D29" i="213"/>
  <c r="D30" i="213"/>
  <c r="D31" i="213"/>
  <c r="D32" i="213"/>
  <c r="D33" i="213"/>
  <c r="D34" i="213"/>
  <c r="D35" i="213"/>
  <c r="D36" i="213"/>
  <c r="D37" i="213"/>
  <c r="D38" i="213"/>
  <c r="D39" i="213"/>
  <c r="D40" i="213"/>
  <c r="D41" i="213"/>
  <c r="D42" i="213"/>
  <c r="D43" i="213"/>
  <c r="D44" i="213"/>
  <c r="D45" i="213"/>
  <c r="D46" i="213"/>
  <c r="D47" i="213"/>
  <c r="D48" i="213"/>
  <c r="D49" i="213"/>
  <c r="D50" i="213"/>
  <c r="D51" i="213"/>
  <c r="D52" i="213"/>
  <c r="D53" i="213"/>
  <c r="D54" i="213"/>
  <c r="D55" i="213"/>
  <c r="D56" i="213"/>
  <c r="E10" i="213" l="1"/>
  <c r="E11" i="213" s="1"/>
  <c r="E12" i="213" s="1"/>
  <c r="E13" i="213" s="1"/>
  <c r="E14" i="213" s="1"/>
  <c r="E15" i="213" s="1"/>
  <c r="E16" i="213" s="1"/>
  <c r="E17" i="213" s="1"/>
  <c r="E18" i="213" s="1"/>
  <c r="E19" i="213" s="1"/>
  <c r="E20" i="213" s="1"/>
  <c r="E21" i="213" s="1"/>
  <c r="E22" i="213" s="1"/>
  <c r="E23" i="213" s="1"/>
  <c r="E24" i="213" s="1"/>
  <c r="E25" i="213" s="1"/>
  <c r="E26" i="213" s="1"/>
  <c r="E27" i="213" s="1"/>
  <c r="E28" i="213" s="1"/>
  <c r="E29" i="213" s="1"/>
  <c r="E30" i="213" s="1"/>
  <c r="E31" i="213" s="1"/>
  <c r="E32" i="213" s="1"/>
  <c r="E33" i="213" s="1"/>
  <c r="E34" i="213" s="1"/>
  <c r="E35" i="213" s="1"/>
  <c r="E36" i="213" s="1"/>
  <c r="E37" i="213" s="1"/>
  <c r="E38" i="213" s="1"/>
  <c r="E39" i="213" s="1"/>
  <c r="E40" i="213" s="1"/>
  <c r="E41" i="213" s="1"/>
  <c r="E42" i="213" s="1"/>
  <c r="E43" i="213" s="1"/>
  <c r="E44" i="213" s="1"/>
  <c r="E45" i="213" s="1"/>
  <c r="E46" i="213" s="1"/>
  <c r="E47" i="213" s="1"/>
  <c r="E48" i="213" s="1"/>
  <c r="E49" i="213" s="1"/>
  <c r="E50" i="213" s="1"/>
  <c r="E51" i="213" s="1"/>
  <c r="E52" i="213" s="1"/>
  <c r="E53" i="213" s="1"/>
  <c r="E54" i="213" s="1"/>
  <c r="E55" i="213" s="1"/>
</calcChain>
</file>

<file path=xl/sharedStrings.xml><?xml version="1.0" encoding="utf-8"?>
<sst xmlns="http://schemas.openxmlformats.org/spreadsheetml/2006/main" count="61" uniqueCount="61">
  <si>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</si>
  <si>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</si>
  <si>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</si>
  <si>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</si>
  <si>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</si>
  <si>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</si>
  <si>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</si>
  <si>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</si>
  <si>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</si>
  <si>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</si>
  <si>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</si>
  <si>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</si>
  <si>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</si>
  <si>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</si>
  <si>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</si>
  <si>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</si>
  <si>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</si>
  <si>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</si>
  <si>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</si>
  <si>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</si>
  <si>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</si>
  <si>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</si>
  <si>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</si>
  <si>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</si>
  <si>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</si>
  <si>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</si>
  <si>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</si>
  <si>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</si>
  <si>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</si>
  <si>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</si>
  <si>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</si>
  <si>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</si>
  <si>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</si>
  <si>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</si>
  <si>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</si>
  <si>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</si>
  <si>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</si>
  <si>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</si>
  <si>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</si>
  <si>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</si>
  <si>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</si>
  <si>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</si>
  <si>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</si>
  <si>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</si>
  <si>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</si>
  <si>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</si>
  <si>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</si>
  <si>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</si>
  <si>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</si>
  <si>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</si>
  <si>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</si>
  <si>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</si>
  <si>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</si>
  <si>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</si>
  <si>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</si>
  <si>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</si>
  <si>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</si>
  <si>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</si>
  <si>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I.14. TOTAL RENDIMIENTOS DE ACTIVIDADES ECONÓMICAS</t>
  </si>
  <si>
    <t>(millones euros)</t>
  </si>
  <si>
    <t>IRPF 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</si>
</sst>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3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0" applyFont="1"/>
    <xf numFmtId="0" fontId="4" fillId="0" borderId="0" xfId="0" applyFont="1"/>
    <xf numFmtId="0" fontId="7" fillId="2" borderId="24" xfId="0" applyFont="1" applyFill="1" applyBorder="1" applyAlignment="1" applyProtection="1">
      <alignment horizontal="centerContinuous" vertical="center"/>
    </xf>
    <xf numFmtId="0" fontId="4" fillId="0" borderId="0" xfId="0" applyFont="1" applyAlignment="1">
      <alignment vertical="center"/>
    </xf>
    <xf numFmtId="9" fontId="7" fillId="2" borderId="25" xfId="0" applyNumberFormat="1" applyFont="1" applyFill="1" applyBorder="1" applyAlignment="1" applyProtection="1">
      <alignment horizontal="right" vertical="center" indent="2"/>
    </xf>
    <xf numFmtId="0" fontId="7" fillId="2" borderId="26" xfId="0" applyFont="1" applyFill="1" applyBorder="1" applyAlignment="1" applyProtection="1">
      <alignment horizontal="right" vertical="center" indent="2"/>
    </xf>
    <xf numFmtId="165" fontId="6" fillId="0" borderId="7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 applyProtection="1">
      <alignment horizontal="right" vertical="center" indent="2"/>
    </xf>
    <xf numFmtId="164" fontId="6" fillId="0" borderId="8" xfId="0" applyNumberFormat="1" applyFont="1" applyBorder="1" applyAlignment="1" applyProtection="1">
      <alignment horizontal="right" vertical="center" indent="2"/>
    </xf>
    <xf numFmtId="164" fontId="6" fillId="0" borderId="11" xfId="0" applyNumberFormat="1" applyFont="1" applyBorder="1" applyAlignment="1" applyProtection="1">
      <alignment horizontal="right" vertical="center" indent="2"/>
    </xf>
    <xf numFmtId="164" fontId="6" fillId="0" borderId="30" xfId="0" applyNumberFormat="1" applyFont="1" applyBorder="1" applyAlignment="1" applyProtection="1">
      <alignment horizontal="right" vertical="center" indent="2"/>
    </xf>
    <xf numFmtId="164" fontId="6" fillId="0" borderId="19" xfId="0" applyNumberFormat="1" applyFont="1" applyBorder="1" applyAlignment="1" applyProtection="1">
      <alignment horizontal="right" vertical="center" indent="2"/>
    </xf>
    <xf numFmtId="164" fontId="6" fillId="0" borderId="31" xfId="0" applyNumberFormat="1" applyFont="1" applyBorder="1" applyAlignment="1" applyProtection="1">
      <alignment horizontal="right" vertical="center" indent="2"/>
    </xf>
    <xf numFmtId="164" fontId="6" fillId="0" borderId="22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/>
    <xf numFmtId="165" fontId="6" fillId="0" borderId="16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30" xfId="0" applyNumberFormat="1" applyFont="1" applyBorder="1" applyAlignment="1">
      <alignment horizontal="right" vertical="center" indent="2"/>
    </xf>
    <xf numFmtId="165" fontId="6" fillId="0" borderId="31" xfId="0" applyNumberFormat="1" applyFont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6" fillId="0" borderId="21" xfId="0" applyNumberFormat="1" applyFont="1" applyBorder="1" applyAlignment="1">
      <alignment horizontal="right" vertical="center" indent="2"/>
    </xf>
    <xf numFmtId="165" fontId="7" fillId="2" borderId="32" xfId="0" applyNumberFormat="1" applyFont="1" applyFill="1" applyBorder="1" applyAlignment="1" applyProtection="1">
      <alignment horizontal="right" vertical="center" indent="2"/>
    </xf>
    <xf numFmtId="0" fontId="7" fillId="3" borderId="1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7" borderId="13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Continuous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top"/>
    </xf>
    <xf numFmtId="0" fontId="7" fillId="6" borderId="12" xfId="0" applyFont="1" applyFill="1" applyBorder="1" applyAlignment="1" applyProtection="1">
      <alignment horizontal="centerContinuous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10" xfId="0" applyFont="1" applyFill="1" applyBorder="1" applyAlignment="1" applyProtection="1">
      <alignment horizontal="centerContinuous" vertical="center"/>
    </xf>
    <xf numFmtId="0" fontId="7" fillId="7" borderId="28" xfId="0" applyFont="1" applyFill="1" applyBorder="1" applyAlignment="1" applyProtection="1">
      <alignment horizontal="centerContinuous" vertical="center"/>
    </xf>
    <xf numFmtId="0" fontId="7" fillId="8" borderId="29" xfId="0" applyFont="1" applyFill="1" applyBorder="1" applyAlignment="1" applyProtection="1">
      <alignment horizontal="centerContinuous" vertical="center"/>
    </xf>
    <xf numFmtId="0" fontId="7" fillId="7" borderId="6" xfId="0" applyFont="1" applyFill="1" applyBorder="1" applyAlignment="1" applyProtection="1">
      <alignment horizontal="centerContinuous"/>
    </xf>
    <xf numFmtId="0" fontId="7" fillId="7" borderId="9" xfId="0" applyFont="1" applyFill="1" applyBorder="1" applyAlignment="1" applyProtection="1">
      <alignment horizontal="centerContinuous"/>
    </xf>
    <xf numFmtId="0" fontId="8" fillId="5" borderId="27" xfId="0" applyFont="1" applyFill="1" applyBorder="1" applyAlignment="1" applyProtection="1">
      <alignment horizontal="center" vertical="center" wrapText="1"/>
    </xf>
    <xf numFmtId="0" fontId="9" fillId="9" borderId="25" xfId="0" applyFont="1" applyFill="1" applyBorder="1" applyAlignment="1">
      <alignment horizontal="center" vertical="center" wrapText="1"/>
    </xf>
    <xf numFmtId="0" fontId="9" fillId="9" borderId="26" xfId="0" applyFont="1" applyFill="1" applyBorder="1" applyAlignment="1">
      <alignment horizontal="center" vertical="center" wrapText="1"/>
    </xf>
    <xf numFmtId="0" fontId="5" fillId="4" borderId="27" xfId="0" applyFont="1" applyFill="1" applyBorder="1" applyAlignment="1" applyProtection="1">
      <alignment horizontal="center"/>
    </xf>
    <xf numFmtId="0" fontId="5" fillId="4" borderId="25" xfId="0" applyFont="1" applyFill="1" applyBorder="1" applyAlignment="1" applyProtection="1">
      <alignment horizontal="center"/>
    </xf>
    <xf numFmtId="0" fontId="5" fillId="4" borderId="2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F57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16.77734375" style="2" customWidth="1"/>
    <col min="3" max="3" width="15.77734375" style="2" customWidth="1"/>
    <col min="4" max="5" width="12.77734375" style="2" customWidth="1"/>
    <col min="6" max="6" width="13.5546875" style="2" customWidth="1"/>
    <col min="7" max="16384" width="9.6640625" style="2"/>
  </cols>
  <sheetData>
    <row r="1" spans="2:6" ht="15" customHeight="1" thickBot="1"/>
    <row r="2" spans="2:6" ht="18" customHeight="1" thickTop="1" thickBot="1">
      <c r="B2" s="47" t="s">
        <v>60</v>
      </c>
      <c r="C2" s="48"/>
      <c r="D2" s="48"/>
      <c r="E2" s="49"/>
    </row>
    <row r="3" spans="2:6" ht="9.9499999999999993" customHeight="1" thickTop="1" thickBot="1">
      <c r="B3" s="1"/>
      <c r="C3" s="1"/>
      <c r="D3" s="1"/>
      <c r="E3" s="1"/>
    </row>
    <row r="4" spans="2:6" s="4" customFormat="1" ht="20.100000000000001" customHeight="1" thickTop="1" thickBot="1">
      <c r="B4" s="44" t="s">
        <v>58</v>
      </c>
      <c r="C4" s="45"/>
      <c r="D4" s="45"/>
      <c r="E4" s="46"/>
    </row>
    <row r="5" spans="2:6" ht="19.5" customHeight="1" thickTop="1">
      <c r="B5" s="30" t="s">
        <v>56</v>
      </c>
      <c r="C5" s="34" t="s">
        <v>0</v>
      </c>
      <c r="D5" s="35"/>
      <c r="E5" s="36"/>
      <c r="F5" s="4"/>
    </row>
    <row r="6" spans="2:6" ht="17.100000000000001" customHeight="1">
      <c r="B6" s="31" t="s">
        <v>57</v>
      </c>
      <c r="C6" s="42" t="s">
        <v>2</v>
      </c>
      <c r="D6" s="37" t="s">
        <v>1</v>
      </c>
      <c r="E6" s="38"/>
    </row>
    <row r="7" spans="2:6" ht="17.100000000000001" customHeight="1">
      <c r="B7" s="32" t="s">
        <v>8</v>
      </c>
      <c r="C7" s="43" t="s">
        <v>59</v>
      </c>
      <c r="D7" s="39" t="s">
        <v>3</v>
      </c>
      <c r="E7" s="40"/>
    </row>
    <row r="8" spans="2:6" ht="19.5" customHeight="1">
      <c r="B8" s="33"/>
      <c r="C8" s="28" t="s">
        <v>5</v>
      </c>
      <c r="D8" s="29" t="s">
        <v>4</v>
      </c>
      <c r="E8" s="41" t="s">
        <v>7</v>
      </c>
      <c r="F8" s="4"/>
    </row>
    <row r="9" spans="2:6" ht="17.100000000000001" customHeight="1">
      <c r="B9" s="23" t="s">
        <v>9</v>
      </c>
      <c r="C9" s="7">
        <v>-632.58148838</v>
      </c>
      <c r="D9" s="8">
        <f t="shared" ref="D9:D56" si="0">C9/$C$56</f>
        <v>-2.6963001571239861E-2</v>
      </c>
      <c r="E9" s="9">
        <f>D9</f>
        <v>-2.6963001571239861E-2</v>
      </c>
      <c r="F9" s="15"/>
    </row>
    <row r="10" spans="2:6" ht="17.100000000000001" customHeight="1">
      <c r="B10" s="24" t="s">
        <v>10</v>
      </c>
      <c r="C10" s="16">
        <v>-498.26640947000004</v>
      </c>
      <c r="D10" s="8">
        <f t="shared" si="0"/>
        <v>-2.1237987877010433E-2</v>
      </c>
      <c r="E10" s="10">
        <f t="shared" ref="E10:E55" si="1">D10+E9</f>
        <v>-4.8200989448250298E-2</v>
      </c>
      <c r="F10" s="15"/>
    </row>
    <row r="11" spans="2:6" ht="17.100000000000001" customHeight="1">
      <c r="B11" s="24" t="s">
        <v>11</v>
      </c>
      <c r="C11" s="17">
        <v>151.41901783</v>
      </c>
      <c r="D11" s="8">
        <f t="shared" si="0"/>
        <v>6.4540478826236982E-3</v>
      </c>
      <c r="E11" s="10">
        <f t="shared" si="1"/>
        <v>-4.1746941565626597E-2</v>
      </c>
      <c r="F11" s="15"/>
    </row>
    <row r="12" spans="2:6" ht="17.100000000000001" customHeight="1">
      <c r="B12" s="24" t="s">
        <v>12</v>
      </c>
      <c r="C12" s="17">
        <v>310.36204737000003</v>
      </c>
      <c r="D12" s="8">
        <f t="shared" si="0"/>
        <v>1.3228797434969498E-2</v>
      </c>
      <c r="E12" s="10">
        <f t="shared" si="1"/>
        <v>-2.8518144130657098E-2</v>
      </c>
      <c r="F12" s="15"/>
    </row>
    <row r="13" spans="2:6" ht="17.100000000000001" customHeight="1">
      <c r="B13" s="24" t="s">
        <v>13</v>
      </c>
      <c r="C13" s="17">
        <v>515.62870723999993</v>
      </c>
      <c r="D13" s="8">
        <f t="shared" si="0"/>
        <v>2.197803429103326E-2</v>
      </c>
      <c r="E13" s="10">
        <f t="shared" si="1"/>
        <v>-6.540109839623838E-3</v>
      </c>
      <c r="F13" s="15"/>
    </row>
    <row r="14" spans="2:6" ht="17.100000000000001" customHeight="1">
      <c r="B14" s="25" t="s">
        <v>14</v>
      </c>
      <c r="C14" s="18">
        <v>689.88759648000007</v>
      </c>
      <c r="D14" s="11">
        <f t="shared" si="0"/>
        <v>2.9405603372154015E-2</v>
      </c>
      <c r="E14" s="12">
        <f t="shared" si="1"/>
        <v>2.2865493532530177E-2</v>
      </c>
      <c r="F14" s="15"/>
    </row>
    <row r="15" spans="2:6" ht="17.100000000000001" customHeight="1">
      <c r="B15" s="24" t="s">
        <v>15</v>
      </c>
      <c r="C15" s="17">
        <v>908.00016083000014</v>
      </c>
      <c r="D15" s="8">
        <f t="shared" si="0"/>
        <v>3.8702380978367229E-2</v>
      </c>
      <c r="E15" s="10">
        <f t="shared" si="1"/>
        <v>6.1567874510897402E-2</v>
      </c>
      <c r="F15" s="15"/>
    </row>
    <row r="16" spans="2:6" ht="17.100000000000001" customHeight="1">
      <c r="B16" s="24" t="s">
        <v>16</v>
      </c>
      <c r="C16" s="17">
        <v>1042.61104239</v>
      </c>
      <c r="D16" s="8">
        <f t="shared" si="0"/>
        <v>4.4440002893771688E-2</v>
      </c>
      <c r="E16" s="10">
        <f t="shared" si="1"/>
        <v>0.10600787740466909</v>
      </c>
      <c r="F16" s="15"/>
    </row>
    <row r="17" spans="2:6" ht="17.100000000000001" customHeight="1">
      <c r="B17" s="24" t="s">
        <v>17</v>
      </c>
      <c r="C17" s="17">
        <v>1017.1598551999999</v>
      </c>
      <c r="D17" s="8">
        <f t="shared" si="0"/>
        <v>4.3355177598059493E-2</v>
      </c>
      <c r="E17" s="10">
        <f t="shared" si="1"/>
        <v>0.14936305500272859</v>
      </c>
      <c r="F17" s="15"/>
    </row>
    <row r="18" spans="2:6" ht="17.100000000000001" customHeight="1">
      <c r="B18" s="24" t="s">
        <v>18</v>
      </c>
      <c r="C18" s="17">
        <v>1039.3524171200002</v>
      </c>
      <c r="D18" s="8">
        <f t="shared" si="0"/>
        <v>4.4301108032178287E-2</v>
      </c>
      <c r="E18" s="10">
        <f t="shared" si="1"/>
        <v>0.19366416303490688</v>
      </c>
      <c r="F18" s="15"/>
    </row>
    <row r="19" spans="2:6" ht="17.100000000000001" customHeight="1">
      <c r="B19" s="24" t="s">
        <v>19</v>
      </c>
      <c r="C19" s="17">
        <v>1025.2112224499999</v>
      </c>
      <c r="D19" s="8">
        <f t="shared" si="0"/>
        <v>4.3698357143778309E-2</v>
      </c>
      <c r="E19" s="10">
        <f t="shared" si="1"/>
        <v>0.2373625201786852</v>
      </c>
      <c r="F19" s="15"/>
    </row>
    <row r="20" spans="2:6" ht="17.100000000000001" customHeight="1">
      <c r="B20" s="25" t="s">
        <v>20</v>
      </c>
      <c r="C20" s="18">
        <v>975.87820522000004</v>
      </c>
      <c r="D20" s="11">
        <f t="shared" si="0"/>
        <v>4.1595598454944462E-2</v>
      </c>
      <c r="E20" s="12">
        <f t="shared" si="1"/>
        <v>0.27895811863362968</v>
      </c>
      <c r="F20" s="15"/>
    </row>
    <row r="21" spans="2:6" ht="17.100000000000001" customHeight="1">
      <c r="B21" s="26" t="s">
        <v>21</v>
      </c>
      <c r="C21" s="19">
        <v>888.28396238000005</v>
      </c>
      <c r="D21" s="13">
        <f t="shared" si="0"/>
        <v>3.7862002466584277E-2</v>
      </c>
      <c r="E21" s="14">
        <f t="shared" si="1"/>
        <v>0.31682012110021396</v>
      </c>
      <c r="F21" s="15"/>
    </row>
    <row r="22" spans="2:6" ht="17.100000000000001" customHeight="1">
      <c r="B22" s="24" t="s">
        <v>22</v>
      </c>
      <c r="C22" s="17">
        <v>802.32382878999988</v>
      </c>
      <c r="D22" s="8">
        <f t="shared" si="0"/>
        <v>3.4198058358787579E-2</v>
      </c>
      <c r="E22" s="10">
        <f t="shared" si="1"/>
        <v>0.35101817945900154</v>
      </c>
      <c r="F22" s="15"/>
    </row>
    <row r="23" spans="2:6" ht="17.100000000000001" customHeight="1">
      <c r="B23" s="24" t="s">
        <v>23</v>
      </c>
      <c r="C23" s="17">
        <v>728.30808101000002</v>
      </c>
      <c r="D23" s="8">
        <f t="shared" si="0"/>
        <v>3.1043228885671868E-2</v>
      </c>
      <c r="E23" s="10">
        <f t="shared" si="1"/>
        <v>0.38206140834467339</v>
      </c>
      <c r="F23" s="15"/>
    </row>
    <row r="24" spans="2:6" ht="17.100000000000001" customHeight="1">
      <c r="B24" s="24" t="s">
        <v>24</v>
      </c>
      <c r="C24" s="17">
        <v>645.05297186000007</v>
      </c>
      <c r="D24" s="8">
        <f t="shared" si="0"/>
        <v>2.7494583090528543E-2</v>
      </c>
      <c r="E24" s="10">
        <f t="shared" si="1"/>
        <v>0.40955599143520194</v>
      </c>
      <c r="F24" s="15"/>
    </row>
    <row r="25" spans="2:6" ht="17.100000000000001" customHeight="1">
      <c r="B25" s="24" t="s">
        <v>25</v>
      </c>
      <c r="C25" s="17">
        <v>582.45037975999992</v>
      </c>
      <c r="D25" s="8">
        <f t="shared" si="0"/>
        <v>2.4826225226502623E-2</v>
      </c>
      <c r="E25" s="10">
        <f t="shared" si="1"/>
        <v>0.43438221666170457</v>
      </c>
      <c r="F25" s="15"/>
    </row>
    <row r="26" spans="2:6" ht="17.100000000000001" customHeight="1">
      <c r="B26" s="25" t="s">
        <v>26</v>
      </c>
      <c r="C26" s="20">
        <v>520.41363580999996</v>
      </c>
      <c r="D26" s="11">
        <f t="shared" si="0"/>
        <v>2.2181985938245673E-2</v>
      </c>
      <c r="E26" s="12">
        <f t="shared" si="1"/>
        <v>0.45656420259995023</v>
      </c>
      <c r="F26" s="15"/>
    </row>
    <row r="27" spans="2:6" ht="17.100000000000001" customHeight="1">
      <c r="B27" s="26" t="s">
        <v>27</v>
      </c>
      <c r="C27" s="21">
        <v>478.93242110000006</v>
      </c>
      <c r="D27" s="13">
        <f t="shared" si="0"/>
        <v>2.0413900595965165E-2</v>
      </c>
      <c r="E27" s="14">
        <f t="shared" si="1"/>
        <v>0.47697810319591538</v>
      </c>
      <c r="F27" s="15"/>
    </row>
    <row r="28" spans="2:6" ht="17.100000000000001" customHeight="1">
      <c r="B28" s="24" t="s">
        <v>28</v>
      </c>
      <c r="C28" s="16">
        <v>445.79489751999995</v>
      </c>
      <c r="D28" s="8">
        <f t="shared" si="0"/>
        <v>1.9001454742320754E-2</v>
      </c>
      <c r="E28" s="10">
        <f t="shared" si="1"/>
        <v>0.49597955793823612</v>
      </c>
      <c r="F28" s="15"/>
    </row>
    <row r="29" spans="2:6" ht="17.100000000000001" customHeight="1">
      <c r="B29" s="24" t="s">
        <v>29</v>
      </c>
      <c r="C29" s="16">
        <v>413.66140991999998</v>
      </c>
      <c r="D29" s="8">
        <f t="shared" si="0"/>
        <v>1.763180467736699E-2</v>
      </c>
      <c r="E29" s="10">
        <f t="shared" si="1"/>
        <v>0.51361136261560314</v>
      </c>
      <c r="F29" s="15"/>
    </row>
    <row r="30" spans="2:6" ht="17.100000000000001" customHeight="1">
      <c r="B30" s="24" t="s">
        <v>30</v>
      </c>
      <c r="C30" s="16">
        <v>746.15646875999994</v>
      </c>
      <c r="D30" s="8">
        <f t="shared" si="0"/>
        <v>3.1803994282363739E-2</v>
      </c>
      <c r="E30" s="10">
        <f t="shared" si="1"/>
        <v>0.54541535689796683</v>
      </c>
      <c r="F30" s="15"/>
    </row>
    <row r="31" spans="2:6" ht="17.100000000000001" customHeight="1">
      <c r="B31" s="24" t="s">
        <v>31</v>
      </c>
      <c r="C31" s="16">
        <v>664.78912088000004</v>
      </c>
      <c r="D31" s="8">
        <f t="shared" si="0"/>
        <v>2.8335811970619979E-2</v>
      </c>
      <c r="E31" s="10">
        <f t="shared" si="1"/>
        <v>0.57375116886858679</v>
      </c>
      <c r="F31" s="15"/>
    </row>
    <row r="32" spans="2:6" ht="17.100000000000001" customHeight="1">
      <c r="B32" s="25" t="s">
        <v>32</v>
      </c>
      <c r="C32" s="20">
        <v>593.95093597999994</v>
      </c>
      <c r="D32" s="11">
        <f t="shared" si="0"/>
        <v>2.531642217523742E-2</v>
      </c>
      <c r="E32" s="12">
        <f t="shared" si="1"/>
        <v>0.59906759104382423</v>
      </c>
      <c r="F32" s="15"/>
    </row>
    <row r="33" spans="2:6" ht="17.100000000000001" customHeight="1">
      <c r="B33" s="26" t="s">
        <v>33</v>
      </c>
      <c r="C33" s="21">
        <v>518.81546191999996</v>
      </c>
      <c r="D33" s="13">
        <f t="shared" si="0"/>
        <v>2.211386575784403E-2</v>
      </c>
      <c r="E33" s="14">
        <f t="shared" si="1"/>
        <v>0.62118145680166825</v>
      </c>
      <c r="F33" s="15"/>
    </row>
    <row r="34" spans="2:6" ht="17.100000000000001" customHeight="1">
      <c r="B34" s="24" t="s">
        <v>34</v>
      </c>
      <c r="C34" s="16">
        <v>475.30508533000005</v>
      </c>
      <c r="D34" s="8">
        <f t="shared" si="0"/>
        <v>2.0259289906492738E-2</v>
      </c>
      <c r="E34" s="10">
        <f t="shared" si="1"/>
        <v>0.64144074670816098</v>
      </c>
      <c r="F34" s="15"/>
    </row>
    <row r="35" spans="2:6" ht="17.100000000000001" customHeight="1">
      <c r="B35" s="24" t="s">
        <v>35</v>
      </c>
      <c r="C35" s="16">
        <v>428.95680120000009</v>
      </c>
      <c r="D35" s="8">
        <f t="shared" si="0"/>
        <v>1.8283751765119313E-2</v>
      </c>
      <c r="E35" s="10">
        <f t="shared" si="1"/>
        <v>0.6597244984732803</v>
      </c>
      <c r="F35" s="15"/>
    </row>
    <row r="36" spans="2:6" ht="17.100000000000001" customHeight="1">
      <c r="B36" s="24" t="s">
        <v>36</v>
      </c>
      <c r="C36" s="16">
        <v>394.15995841999995</v>
      </c>
      <c r="D36" s="8">
        <f t="shared" si="0"/>
        <v>1.6800579488051786E-2</v>
      </c>
      <c r="E36" s="10">
        <f t="shared" si="1"/>
        <v>0.6765250779613321</v>
      </c>
      <c r="F36" s="15"/>
    </row>
    <row r="37" spans="2:6" ht="17.100000000000001" customHeight="1">
      <c r="B37" s="24" t="s">
        <v>37</v>
      </c>
      <c r="C37" s="16">
        <v>356.54572328</v>
      </c>
      <c r="D37" s="8">
        <f t="shared" si="0"/>
        <v>1.5197319355071789E-2</v>
      </c>
      <c r="E37" s="10">
        <f t="shared" si="1"/>
        <v>0.69172239731640384</v>
      </c>
      <c r="F37" s="15"/>
    </row>
    <row r="38" spans="2:6" ht="17.100000000000001" customHeight="1">
      <c r="B38" s="25" t="s">
        <v>38</v>
      </c>
      <c r="C38" s="20">
        <v>322.40786465000002</v>
      </c>
      <c r="D38" s="8">
        <f t="shared" si="0"/>
        <v>1.3742235460289015E-2</v>
      </c>
      <c r="E38" s="10">
        <f t="shared" si="1"/>
        <v>0.7054646327766928</v>
      </c>
      <c r="F38" s="15"/>
    </row>
    <row r="39" spans="2:6" ht="17.100000000000001" customHeight="1">
      <c r="B39" s="26" t="s">
        <v>39</v>
      </c>
      <c r="C39" s="21">
        <v>298.70941648000002</v>
      </c>
      <c r="D39" s="13">
        <f t="shared" si="0"/>
        <v>1.2732118491991308E-2</v>
      </c>
      <c r="E39" s="14">
        <f t="shared" si="1"/>
        <v>0.7181967512686841</v>
      </c>
      <c r="F39" s="15"/>
    </row>
    <row r="40" spans="2:6" ht="17.100000000000001" customHeight="1">
      <c r="B40" s="24" t="s">
        <v>40</v>
      </c>
      <c r="C40" s="16">
        <v>540.10882923999998</v>
      </c>
      <c r="D40" s="8">
        <f t="shared" si="0"/>
        <v>2.3021469137096347E-2</v>
      </c>
      <c r="E40" s="10">
        <f t="shared" si="1"/>
        <v>0.74121822040578045</v>
      </c>
      <c r="F40" s="15"/>
    </row>
    <row r="41" spans="2:6" ht="17.100000000000001" customHeight="1">
      <c r="B41" s="24" t="s">
        <v>41</v>
      </c>
      <c r="C41" s="16">
        <v>464.41723693999995</v>
      </c>
      <c r="D41" s="8">
        <f t="shared" si="0"/>
        <v>1.9795208869283123E-2</v>
      </c>
      <c r="E41" s="10">
        <f t="shared" si="1"/>
        <v>0.76101342927506355</v>
      </c>
      <c r="F41" s="15"/>
    </row>
    <row r="42" spans="2:6" ht="17.100000000000001" customHeight="1">
      <c r="B42" s="24" t="s">
        <v>42</v>
      </c>
      <c r="C42" s="16">
        <v>412.80335414000001</v>
      </c>
      <c r="D42" s="8">
        <f t="shared" si="0"/>
        <v>1.7595231113692846E-2</v>
      </c>
      <c r="E42" s="10">
        <f t="shared" si="1"/>
        <v>0.77860866038875642</v>
      </c>
      <c r="F42" s="15"/>
    </row>
    <row r="43" spans="2:6" ht="17.100000000000001" customHeight="1">
      <c r="B43" s="24" t="s">
        <v>43</v>
      </c>
      <c r="C43" s="16">
        <v>354.44780706000006</v>
      </c>
      <c r="D43" s="8">
        <f t="shared" si="0"/>
        <v>1.5107898277510618E-2</v>
      </c>
      <c r="E43" s="10">
        <f t="shared" si="1"/>
        <v>0.793716558666267</v>
      </c>
      <c r="F43" s="15"/>
    </row>
    <row r="44" spans="2:6" ht="17.100000000000001" customHeight="1">
      <c r="B44" s="25" t="s">
        <v>44</v>
      </c>
      <c r="C44" s="20">
        <v>315.80435609999995</v>
      </c>
      <c r="D44" s="11">
        <f t="shared" si="0"/>
        <v>1.3460769096381777E-2</v>
      </c>
      <c r="E44" s="12">
        <f t="shared" si="1"/>
        <v>0.80717732776264883</v>
      </c>
      <c r="F44" s="15"/>
    </row>
    <row r="45" spans="2:6" ht="17.100000000000001" customHeight="1">
      <c r="B45" s="26" t="s">
        <v>45</v>
      </c>
      <c r="C45" s="21">
        <v>287.84780059999997</v>
      </c>
      <c r="D45" s="13">
        <f t="shared" si="0"/>
        <v>1.2269155582993378E-2</v>
      </c>
      <c r="E45" s="14">
        <f t="shared" si="1"/>
        <v>0.81944648334564218</v>
      </c>
      <c r="F45" s="15"/>
    </row>
    <row r="46" spans="2:6" ht="17.100000000000001" customHeight="1">
      <c r="B46" s="24" t="s">
        <v>46</v>
      </c>
      <c r="C46" s="16">
        <v>832.8036712600001</v>
      </c>
      <c r="D46" s="8">
        <f t="shared" si="0"/>
        <v>3.5497223850516416E-2</v>
      </c>
      <c r="E46" s="10">
        <f t="shared" si="1"/>
        <v>0.85494370719615864</v>
      </c>
      <c r="F46" s="15"/>
    </row>
    <row r="47" spans="2:6" ht="17.100000000000001" customHeight="1">
      <c r="B47" s="24" t="s">
        <v>47</v>
      </c>
      <c r="C47" s="16">
        <v>543.96141881999995</v>
      </c>
      <c r="D47" s="8">
        <f t="shared" si="0"/>
        <v>2.3185680990916013E-2</v>
      </c>
      <c r="E47" s="10">
        <f t="shared" si="1"/>
        <v>0.87812938818707464</v>
      </c>
      <c r="F47" s="15"/>
    </row>
    <row r="48" spans="2:6" ht="17.100000000000001" customHeight="1">
      <c r="B48" s="24" t="s">
        <v>48</v>
      </c>
      <c r="C48" s="16">
        <v>401.38114085000001</v>
      </c>
      <c r="D48" s="8">
        <f t="shared" si="0"/>
        <v>1.7108373435207793E-2</v>
      </c>
      <c r="E48" s="10">
        <f t="shared" si="1"/>
        <v>0.89523776162228241</v>
      </c>
      <c r="F48" s="15"/>
    </row>
    <row r="49" spans="2:6" ht="17.100000000000001" customHeight="1">
      <c r="B49" s="24" t="s">
        <v>49</v>
      </c>
      <c r="C49" s="16">
        <v>288.65719879000005</v>
      </c>
      <c r="D49" s="8">
        <f t="shared" si="0"/>
        <v>1.2303655177226874E-2</v>
      </c>
      <c r="E49" s="10">
        <f t="shared" si="1"/>
        <v>0.90754141679950928</v>
      </c>
      <c r="F49" s="15"/>
    </row>
    <row r="50" spans="2:6" ht="17.100000000000001" customHeight="1">
      <c r="B50" s="25" t="s">
        <v>50</v>
      </c>
      <c r="C50" s="20">
        <v>237.20080739000002</v>
      </c>
      <c r="D50" s="11">
        <f t="shared" si="0"/>
        <v>1.011039029727975E-2</v>
      </c>
      <c r="E50" s="12">
        <f t="shared" si="1"/>
        <v>0.91765180709678906</v>
      </c>
      <c r="F50" s="15"/>
    </row>
    <row r="51" spans="2:6" ht="17.100000000000001" customHeight="1">
      <c r="B51" s="24" t="s">
        <v>51</v>
      </c>
      <c r="C51" s="16">
        <v>175.55628521</v>
      </c>
      <c r="D51" s="8">
        <f t="shared" si="0"/>
        <v>7.4828689756327067E-3</v>
      </c>
      <c r="E51" s="10">
        <f t="shared" si="1"/>
        <v>0.92513467607242172</v>
      </c>
      <c r="F51" s="15"/>
    </row>
    <row r="52" spans="2:6" ht="17.100000000000001" customHeight="1">
      <c r="B52" s="24" t="s">
        <v>52</v>
      </c>
      <c r="C52" s="16">
        <v>537.69467265000003</v>
      </c>
      <c r="D52" s="8">
        <f t="shared" si="0"/>
        <v>2.2918568705886946E-2</v>
      </c>
      <c r="E52" s="10">
        <f t="shared" si="1"/>
        <v>0.94805324477830866</v>
      </c>
      <c r="F52" s="15"/>
    </row>
    <row r="53" spans="2:6" ht="17.100000000000001" customHeight="1">
      <c r="B53" s="24" t="s">
        <v>53</v>
      </c>
      <c r="C53" s="16">
        <v>282.67459818999998</v>
      </c>
      <c r="D53" s="8">
        <f t="shared" si="0"/>
        <v>1.2048654244792061E-2</v>
      </c>
      <c r="E53" s="10">
        <f t="shared" si="1"/>
        <v>0.96010189902310072</v>
      </c>
      <c r="F53" s="15"/>
    </row>
    <row r="54" spans="2:6" ht="17.100000000000001" customHeight="1">
      <c r="B54" s="24" t="s">
        <v>54</v>
      </c>
      <c r="C54" s="16">
        <v>181.06778978999998</v>
      </c>
      <c r="D54" s="8">
        <f t="shared" si="0"/>
        <v>7.7177900243516739E-3</v>
      </c>
      <c r="E54" s="10">
        <f t="shared" si="1"/>
        <v>0.96781968904745241</v>
      </c>
      <c r="F54" s="15"/>
    </row>
    <row r="55" spans="2:6" ht="17.100000000000001" customHeight="1" thickBot="1">
      <c r="B55" s="27" t="s">
        <v>55</v>
      </c>
      <c r="C55" s="16">
        <v>754.98526917000004</v>
      </c>
      <c r="D55" s="8">
        <f t="shared" si="0"/>
        <v>3.218031095254742E-2</v>
      </c>
      <c r="E55" s="10">
        <f t="shared" si="1"/>
        <v>0.99999999999999978</v>
      </c>
      <c r="F55" s="15"/>
    </row>
    <row r="56" spans="2:6" ht="17.100000000000001" customHeight="1" thickTop="1" thickBot="1">
      <c r="B56" s="3" t="s">
        <v>6</v>
      </c>
      <c r="C56" s="22">
        <v>23461.093035530001</v>
      </c>
      <c r="D56" s="5">
        <f t="shared" si="0"/>
        <v>1</v>
      </c>
      <c r="E56" s="6"/>
      <c r="F56" s="15"/>
    </row>
    <row r="57" spans="2:6" customFormat="1" ht="3" customHeight="1" thickTop="1"/>
  </sheetData>
  <mergeCells count="2">
    <mergeCell ref="B4:E4"/>
    <mergeCell ref="B2:E2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ignoredErrors>
    <ignoredError sqref="D47:E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I.14</vt:lpstr>
      <vt:lpstr>I.14!Área_de_impresión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2017-06-16T10:25:16Z</dcterms:modified>
</cp:coreProperties>
</file>