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15" sheetId="151" r:id="rId1"/>
  </sheets>
  <calcPr calcId="145621"/>
</workbook>
</file>

<file path=xl/calcChain.xml><?xml version="1.0" encoding="utf-8"?>
<calcChain xmlns="http://schemas.openxmlformats.org/spreadsheetml/2006/main">
  <c r="I56" i="151" l="1"/>
  <c r="I11" i="151"/>
  <c r="I12" i="151"/>
  <c r="I13" i="151"/>
  <c r="I14" i="151"/>
  <c r="I15" i="151"/>
  <c r="I16" i="151"/>
  <c r="I17" i="151"/>
  <c r="I18" i="151"/>
  <c r="I19" i="151"/>
  <c r="I20" i="151"/>
  <c r="I21" i="151"/>
  <c r="I22" i="151"/>
  <c r="I23" i="151"/>
  <c r="I24" i="151"/>
  <c r="I25" i="151"/>
  <c r="I26" i="151"/>
  <c r="I27" i="151"/>
  <c r="I28" i="151"/>
  <c r="I29" i="151"/>
  <c r="I30" i="151"/>
  <c r="I31" i="151"/>
  <c r="I32" i="151"/>
  <c r="I33" i="151"/>
  <c r="I34" i="151"/>
  <c r="I35" i="151"/>
  <c r="I36" i="151"/>
  <c r="I37" i="151"/>
  <c r="I38" i="151"/>
  <c r="I39" i="151"/>
  <c r="I40" i="151"/>
  <c r="I41" i="151"/>
  <c r="I42" i="151"/>
  <c r="I43" i="151"/>
  <c r="I44" i="151"/>
  <c r="I45" i="151"/>
  <c r="I46" i="151"/>
  <c r="I47" i="151"/>
  <c r="I48" i="151"/>
  <c r="I49" i="151"/>
  <c r="I50" i="151"/>
  <c r="I51" i="151"/>
  <c r="I52" i="151"/>
  <c r="I53" i="151"/>
  <c r="I54" i="151"/>
  <c r="I55" i="151"/>
  <c r="I10" i="151"/>
  <c r="I9" i="151"/>
  <c r="D9" i="151"/>
  <c r="E9" i="151" s="1"/>
  <c r="G9" i="151"/>
  <c r="H9" i="151" s="1"/>
  <c r="D10" i="151"/>
  <c r="G10" i="151"/>
  <c r="D11" i="151"/>
  <c r="G11" i="151"/>
  <c r="D12" i="151"/>
  <c r="G12" i="151"/>
  <c r="D13" i="151"/>
  <c r="G13" i="151"/>
  <c r="D14" i="151"/>
  <c r="G14" i="151"/>
  <c r="D15" i="151"/>
  <c r="G15" i="151"/>
  <c r="D16" i="151"/>
  <c r="G16" i="151"/>
  <c r="D17" i="151"/>
  <c r="G17" i="151"/>
  <c r="D18" i="151"/>
  <c r="G18" i="151"/>
  <c r="D19" i="151"/>
  <c r="G19" i="151"/>
  <c r="D20" i="151"/>
  <c r="G20" i="151"/>
  <c r="D21" i="151"/>
  <c r="G21" i="151"/>
  <c r="D22" i="151"/>
  <c r="G22" i="151"/>
  <c r="D23" i="151"/>
  <c r="G23" i="151"/>
  <c r="D24" i="151"/>
  <c r="G24" i="151"/>
  <c r="D25" i="151"/>
  <c r="G25" i="151"/>
  <c r="D26" i="151"/>
  <c r="G26" i="151"/>
  <c r="D27" i="151"/>
  <c r="G27" i="151"/>
  <c r="D28" i="151"/>
  <c r="G28" i="151"/>
  <c r="D29" i="151"/>
  <c r="G29" i="151"/>
  <c r="D30" i="151"/>
  <c r="G30" i="151"/>
  <c r="D31" i="151"/>
  <c r="G31" i="151"/>
  <c r="D32" i="151"/>
  <c r="G32" i="151"/>
  <c r="D33" i="151"/>
  <c r="G33" i="151"/>
  <c r="D34" i="151"/>
  <c r="G34" i="151"/>
  <c r="D35" i="151"/>
  <c r="G35" i="151"/>
  <c r="D36" i="151"/>
  <c r="G36" i="151"/>
  <c r="D37" i="151"/>
  <c r="G37" i="151"/>
  <c r="D38" i="151"/>
  <c r="G38" i="151"/>
  <c r="D39" i="151"/>
  <c r="G39" i="151"/>
  <c r="D40" i="151"/>
  <c r="G40" i="151"/>
  <c r="D41" i="151"/>
  <c r="G41" i="151"/>
  <c r="D42" i="151"/>
  <c r="G42" i="151"/>
  <c r="D43" i="151"/>
  <c r="G43" i="151"/>
  <c r="D44" i="151"/>
  <c r="G44" i="151"/>
  <c r="D45" i="151"/>
  <c r="G45" i="151"/>
  <c r="D46" i="151"/>
  <c r="G46" i="151"/>
  <c r="D47" i="151"/>
  <c r="G47" i="151"/>
  <c r="D48" i="151"/>
  <c r="G48" i="151"/>
  <c r="D49" i="151"/>
  <c r="G49" i="151"/>
  <c r="D50" i="151"/>
  <c r="G50" i="151"/>
  <c r="D51" i="151"/>
  <c r="G51" i="151"/>
  <c r="D52" i="151"/>
  <c r="G52" i="151"/>
  <c r="D53" i="151"/>
  <c r="G53" i="151"/>
  <c r="D54" i="151"/>
  <c r="G54" i="151"/>
  <c r="D55" i="151"/>
  <c r="G55" i="151"/>
  <c r="D56" i="151"/>
  <c r="G56" i="151"/>
  <c r="H10" i="151" l="1"/>
  <c r="H11" i="151" s="1"/>
  <c r="E10" i="151"/>
  <c r="E11" i="151" s="1"/>
  <c r="E12" i="151" s="1"/>
  <c r="E13" i="151" s="1"/>
  <c r="E14" i="151" s="1"/>
  <c r="E15" i="151" s="1"/>
  <c r="E16" i="151" s="1"/>
  <c r="E17" i="151" s="1"/>
  <c r="E18" i="151" s="1"/>
  <c r="E19" i="151" s="1"/>
  <c r="E20" i="151" s="1"/>
  <c r="E21" i="151" s="1"/>
  <c r="E22" i="151" s="1"/>
  <c r="E23" i="151" s="1"/>
  <c r="E24" i="151" s="1"/>
  <c r="E25" i="151" s="1"/>
  <c r="E26" i="151" s="1"/>
  <c r="E27" i="151" s="1"/>
  <c r="E28" i="151" s="1"/>
  <c r="E29" i="151" s="1"/>
  <c r="E30" i="151" s="1"/>
  <c r="E31" i="151" s="1"/>
  <c r="E32" i="151" s="1"/>
  <c r="E33" i="151" s="1"/>
  <c r="E34" i="151" s="1"/>
  <c r="E35" i="151" s="1"/>
  <c r="E36" i="151" s="1"/>
  <c r="E37" i="151" s="1"/>
  <c r="E38" i="151" s="1"/>
  <c r="E39" i="151" s="1"/>
  <c r="E40" i="151" s="1"/>
  <c r="E41" i="151" s="1"/>
  <c r="E42" i="151" s="1"/>
  <c r="E43" i="151" s="1"/>
  <c r="E44" i="151" s="1"/>
  <c r="E45" i="151" s="1"/>
  <c r="E46" i="151" s="1"/>
  <c r="E47" i="151" s="1"/>
  <c r="E48" i="151" s="1"/>
  <c r="E49" i="151" s="1"/>
  <c r="E50" i="151" s="1"/>
  <c r="E51" i="151" s="1"/>
  <c r="E52" i="151" s="1"/>
  <c r="E53" i="151" s="1"/>
  <c r="E54" i="151" s="1"/>
  <c r="E55" i="151" s="1"/>
  <c r="H12" i="151"/>
  <c r="H13" i="151" s="1"/>
  <c r="H14" i="151" s="1"/>
  <c r="H15" i="151" s="1"/>
  <c r="H16" i="151" s="1"/>
  <c r="H17" i="151" s="1"/>
  <c r="H18" i="151" s="1"/>
  <c r="H19" i="151" s="1"/>
  <c r="H20" i="151" s="1"/>
  <c r="H21" i="151" s="1"/>
  <c r="H22" i="151" s="1"/>
  <c r="H23" i="151" s="1"/>
  <c r="H24" i="151" s="1"/>
  <c r="H25" i="151" s="1"/>
  <c r="H26" i="151" s="1"/>
  <c r="H27" i="151" s="1"/>
  <c r="H28" i="151" s="1"/>
  <c r="H29" i="151" s="1"/>
  <c r="H30" i="151" s="1"/>
  <c r="H31" i="151" s="1"/>
  <c r="H32" i="151" s="1"/>
  <c r="H33" i="151" s="1"/>
  <c r="H34" i="151" s="1"/>
  <c r="H35" i="151" s="1"/>
  <c r="H36" i="151" s="1"/>
  <c r="H37" i="151" s="1"/>
  <c r="H38" i="151" s="1"/>
  <c r="H39" i="151" s="1"/>
  <c r="H40" i="151" s="1"/>
  <c r="H41" i="151" s="1"/>
  <c r="H42" i="151" s="1"/>
  <c r="H43" i="151" s="1"/>
  <c r="H44" i="151" s="1"/>
  <c r="H45" i="151" s="1"/>
  <c r="H46" i="151" s="1"/>
  <c r="H47" i="151" s="1"/>
  <c r="H48" i="151" s="1"/>
  <c r="H49" i="151" s="1"/>
  <c r="H50" i="151" s="1"/>
  <c r="H51" i="151" s="1"/>
  <c r="H52" i="151" s="1"/>
  <c r="H53" i="151" s="1"/>
  <c r="H54" i="151" s="1"/>
  <c r="H55" i="151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<sst xmlns="http://schemas.openxmlformats.org/spreadsheetml/2006/main" count="70" uniqueCount="66">
  <si>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</si>
  <si>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</si>
  <si>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</si>
  <si>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</si>
  <si>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</si>
  <si>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</si>
  <si>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</si>
  <si>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</si>
  <si>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</si>
  <si>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</si>
  <si>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</si>
  <si>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</si>
  <si>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</si>
  <si>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</si>
  <si>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</si>
  <si>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</si>
  <si>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</si>
  <si>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</si>
  <si>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</si>
  <si>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</si>
  <si>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</si>
  <si>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</si>
  <si>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</si>
  <si>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</si>
  <si>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</si>
  <si>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</si>
  <si>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</si>
  <si>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</si>
  <si>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</si>
  <si>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</si>
  <si>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</si>
  <si>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</si>
  <si>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</si>
  <si>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</si>
  <si>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</si>
  <si>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</si>
  <si>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</si>
  <si>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</si>
  <si>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</si>
  <si>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</si>
  <si>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</si>
  <si>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</si>
  <si>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</si>
  <si>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</si>
  <si>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</si>
  <si>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</si>
  <si>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</si>
  <si>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</si>
  <si>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</si>
  <si>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</si>
  <si>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</si>
  <si>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</si>
  <si>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</si>
  <si>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</si>
  <si>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</si>
  <si>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</si>
  <si>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</si>
  <si>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</si>
  <si>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</si>
  <si>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</si>
  <si>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</si>
  <si>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</si>
  <si>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</si>
  <si>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I.15. RÉGIMEN DE ATRIBUCIÓN DE RENTAS. RENDIMIENTOS DEL CAPITAL MOBILIARIO A INTEGRAR EN LA BASE IMPONIBLE GENERAL</t>
  </si>
  <si>
    <t>(millones euros)</t>
  </si>
  <si>
    <t>IRPF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</si>
</sst>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990</v>
      </c>
      <c r="D9" s="19">
        <f t="shared" ref="D9:D56" si="0">C9/$C$56</f>
        <v>2.3050058207217696E-2</v>
      </c>
      <c r="E9" s="20">
        <f>D9</f>
        <v>2.3050058207217696E-2</v>
      </c>
      <c r="F9" s="32">
        <v>-3.9227210399999999</v>
      </c>
      <c r="G9" s="19">
        <f t="shared" ref="G9:G56" si="1">F9/$F$56</f>
        <v>-4.2399387851801619E-2</v>
      </c>
      <c r="H9" s="19">
        <f>G9</f>
        <v>-4.2399387851801619E-2</v>
      </c>
      <c r="I9" s="3">
        <f>F9*10^6/C9</f>
        <v>-3962.3444848484851</v>
      </c>
      <c r="J9" s="4"/>
    </row>
    <row r="10" spans="2:10" ht="17.100000000000001" customHeight="1">
      <c r="B10" s="38" t="s">
        <v>12</v>
      </c>
      <c r="C10" s="5">
        <v>1957</v>
      </c>
      <c r="D10" s="21">
        <f t="shared" si="0"/>
        <v>4.5564610011641443E-2</v>
      </c>
      <c r="E10" s="22">
        <f t="shared" ref="E10:E55" si="2">D10+E9</f>
        <v>6.8614668218859143E-2</v>
      </c>
      <c r="F10" s="33">
        <v>-3.6390351600000002</v>
      </c>
      <c r="G10" s="21">
        <f t="shared" si="1"/>
        <v>-3.9333121468964553E-2</v>
      </c>
      <c r="H10" s="21">
        <f t="shared" ref="H10:H55" si="3">G10+H9</f>
        <v>-8.1732509320766172E-2</v>
      </c>
      <c r="I10" s="6">
        <f>F10*10^6/C10</f>
        <v>-1859.4967603474706</v>
      </c>
    </row>
    <row r="11" spans="2:10" ht="17.100000000000001" customHeight="1">
      <c r="B11" s="38" t="s">
        <v>13</v>
      </c>
      <c r="C11" s="5">
        <v>1266</v>
      </c>
      <c r="D11" s="21">
        <f t="shared" si="0"/>
        <v>2.9476135040745054E-2</v>
      </c>
      <c r="E11" s="22">
        <f t="shared" si="2"/>
        <v>9.8090803259604203E-2</v>
      </c>
      <c r="F11" s="33">
        <v>0.40825733000000003</v>
      </c>
      <c r="G11" s="21">
        <f t="shared" si="1"/>
        <v>4.412717779699921E-3</v>
      </c>
      <c r="H11" s="21">
        <f t="shared" si="3"/>
        <v>-7.7319791541066246E-2</v>
      </c>
      <c r="I11" s="6">
        <f t="shared" ref="I11:I55" si="4">F11*10^6/C11</f>
        <v>322.4781437598736</v>
      </c>
    </row>
    <row r="12" spans="2:10" ht="17.100000000000001" customHeight="1">
      <c r="B12" s="38" t="s">
        <v>14</v>
      </c>
      <c r="C12" s="5">
        <v>1318</v>
      </c>
      <c r="D12" s="21">
        <f t="shared" si="0"/>
        <v>3.0686845168800932E-2</v>
      </c>
      <c r="E12" s="22">
        <f t="shared" si="2"/>
        <v>0.12877764842840514</v>
      </c>
      <c r="F12" s="33">
        <v>0.92214906000000008</v>
      </c>
      <c r="G12" s="21">
        <f t="shared" si="1"/>
        <v>9.9672026772809428E-3</v>
      </c>
      <c r="H12" s="21">
        <f t="shared" si="3"/>
        <v>-6.7352588863785298E-2</v>
      </c>
      <c r="I12" s="6">
        <f t="shared" si="4"/>
        <v>699.65786039453724</v>
      </c>
    </row>
    <row r="13" spans="2:10" ht="17.100000000000001" customHeight="1">
      <c r="B13" s="38" t="s">
        <v>15</v>
      </c>
      <c r="C13" s="5">
        <v>1693</v>
      </c>
      <c r="D13" s="21">
        <f t="shared" si="0"/>
        <v>3.9417927823050057E-2</v>
      </c>
      <c r="E13" s="22">
        <f t="shared" si="2"/>
        <v>0.1681955762514552</v>
      </c>
      <c r="F13" s="33">
        <v>1.8367076200000001</v>
      </c>
      <c r="G13" s="21">
        <f t="shared" si="1"/>
        <v>1.9852362163061046E-2</v>
      </c>
      <c r="H13" s="21">
        <f t="shared" si="3"/>
        <v>-4.7500226700724249E-2</v>
      </c>
      <c r="I13" s="6">
        <f t="shared" si="4"/>
        <v>1084.8834140578854</v>
      </c>
    </row>
    <row r="14" spans="2:10" ht="17.100000000000001" customHeight="1">
      <c r="B14" s="39" t="s">
        <v>16</v>
      </c>
      <c r="C14" s="7">
        <v>1663</v>
      </c>
      <c r="D14" s="23">
        <f t="shared" si="0"/>
        <v>3.871944121071013E-2</v>
      </c>
      <c r="E14" s="24">
        <f t="shared" si="2"/>
        <v>0.20691501746216534</v>
      </c>
      <c r="F14" s="34">
        <v>2.1588536299999999</v>
      </c>
      <c r="G14" s="23">
        <f t="shared" si="1"/>
        <v>2.3334331307341655E-2</v>
      </c>
      <c r="H14" s="23">
        <f t="shared" si="3"/>
        <v>-2.4165895393382594E-2</v>
      </c>
      <c r="I14" s="6">
        <f t="shared" si="4"/>
        <v>1298.168147925436</v>
      </c>
    </row>
    <row r="15" spans="2:10" ht="17.100000000000001" customHeight="1">
      <c r="B15" s="38" t="s">
        <v>17</v>
      </c>
      <c r="C15" s="5">
        <v>1664</v>
      </c>
      <c r="D15" s="21">
        <f t="shared" si="0"/>
        <v>3.8742724097788124E-2</v>
      </c>
      <c r="E15" s="22">
        <f t="shared" si="2"/>
        <v>0.24565774155995346</v>
      </c>
      <c r="F15" s="33">
        <v>2.5880214800000001</v>
      </c>
      <c r="G15" s="21">
        <f t="shared" si="1"/>
        <v>2.7973063947293497E-2</v>
      </c>
      <c r="H15" s="21">
        <f t="shared" si="3"/>
        <v>3.8071685539109029E-3</v>
      </c>
      <c r="I15" s="10">
        <f t="shared" si="4"/>
        <v>1555.3013701923078</v>
      </c>
    </row>
    <row r="16" spans="2:10" ht="17.100000000000001" customHeight="1">
      <c r="B16" s="38" t="s">
        <v>18</v>
      </c>
      <c r="C16" s="5">
        <v>1632</v>
      </c>
      <c r="D16" s="21">
        <f t="shared" si="0"/>
        <v>3.7997671711292202E-2</v>
      </c>
      <c r="E16" s="22">
        <f t="shared" si="2"/>
        <v>0.28365541327124566</v>
      </c>
      <c r="F16" s="33">
        <v>2.91603865</v>
      </c>
      <c r="G16" s="21">
        <f t="shared" si="1"/>
        <v>3.1518492508504761E-2</v>
      </c>
      <c r="H16" s="21">
        <f t="shared" si="3"/>
        <v>3.5325661062415664E-2</v>
      </c>
      <c r="I16" s="6">
        <f t="shared" si="4"/>
        <v>1786.7883884803921</v>
      </c>
    </row>
    <row r="17" spans="2:9" ht="17.100000000000001" customHeight="1">
      <c r="B17" s="38" t="s">
        <v>19</v>
      </c>
      <c r="C17" s="5">
        <v>1565</v>
      </c>
      <c r="D17" s="21">
        <f t="shared" si="0"/>
        <v>3.6437718277066357E-2</v>
      </c>
      <c r="E17" s="22">
        <f t="shared" si="2"/>
        <v>0.32009313154831204</v>
      </c>
      <c r="F17" s="33">
        <v>3.2505955600000003</v>
      </c>
      <c r="G17" s="21">
        <f t="shared" si="1"/>
        <v>3.5134606945637997E-2</v>
      </c>
      <c r="H17" s="21">
        <f t="shared" si="3"/>
        <v>7.0460268008053661E-2</v>
      </c>
      <c r="I17" s="6">
        <f t="shared" si="4"/>
        <v>2077.0578658146965</v>
      </c>
    </row>
    <row r="18" spans="2:9" ht="17.100000000000001" customHeight="1">
      <c r="B18" s="38" t="s">
        <v>20</v>
      </c>
      <c r="C18" s="5">
        <v>1514</v>
      </c>
      <c r="D18" s="21">
        <f t="shared" si="0"/>
        <v>3.5250291036088476E-2</v>
      </c>
      <c r="E18" s="22">
        <f t="shared" si="2"/>
        <v>0.35534342258440049</v>
      </c>
      <c r="F18" s="33">
        <v>3.27138317</v>
      </c>
      <c r="G18" s="21">
        <f t="shared" si="1"/>
        <v>3.5359293312553851E-2</v>
      </c>
      <c r="H18" s="21">
        <f t="shared" si="3"/>
        <v>0.10581956132060752</v>
      </c>
      <c r="I18" s="6">
        <f t="shared" si="4"/>
        <v>2160.7550660501979</v>
      </c>
    </row>
    <row r="19" spans="2:9" ht="17.100000000000001" customHeight="1">
      <c r="B19" s="38" t="s">
        <v>21</v>
      </c>
      <c r="C19" s="5">
        <v>1527</v>
      </c>
      <c r="D19" s="21">
        <f t="shared" si="0"/>
        <v>3.5552968568102444E-2</v>
      </c>
      <c r="E19" s="22">
        <f t="shared" si="2"/>
        <v>0.39089639115250296</v>
      </c>
      <c r="F19" s="33">
        <v>2.7357770600000002</v>
      </c>
      <c r="G19" s="21">
        <f t="shared" si="1"/>
        <v>2.9570104899175182E-2</v>
      </c>
      <c r="H19" s="21">
        <f t="shared" si="3"/>
        <v>0.13538966621978271</v>
      </c>
      <c r="I19" s="6">
        <f t="shared" si="4"/>
        <v>1791.6025278323511</v>
      </c>
    </row>
    <row r="20" spans="2:9" ht="17.100000000000001" customHeight="1">
      <c r="B20" s="39" t="s">
        <v>22</v>
      </c>
      <c r="C20" s="7">
        <v>1494</v>
      </c>
      <c r="D20" s="23">
        <f t="shared" si="0"/>
        <v>3.4784633294528522E-2</v>
      </c>
      <c r="E20" s="24">
        <f t="shared" si="2"/>
        <v>0.42568102444703149</v>
      </c>
      <c r="F20" s="34">
        <v>3.1948430000000001</v>
      </c>
      <c r="G20" s="23">
        <f t="shared" si="1"/>
        <v>3.4531996056138992E-2</v>
      </c>
      <c r="H20" s="23">
        <f t="shared" si="3"/>
        <v>0.1699216622759217</v>
      </c>
      <c r="I20" s="8">
        <f t="shared" si="4"/>
        <v>2138.4491298527441</v>
      </c>
    </row>
    <row r="21" spans="2:9" ht="17.100000000000001" customHeight="1">
      <c r="B21" s="40" t="s">
        <v>23</v>
      </c>
      <c r="C21" s="9">
        <v>1455</v>
      </c>
      <c r="D21" s="25">
        <f t="shared" si="0"/>
        <v>3.3876600698486616E-2</v>
      </c>
      <c r="E21" s="26">
        <f t="shared" si="2"/>
        <v>0.45955762514551812</v>
      </c>
      <c r="F21" s="35">
        <v>3.2940108399999999</v>
      </c>
      <c r="G21" s="25">
        <f t="shared" si="1"/>
        <v>3.5603868276393891E-2</v>
      </c>
      <c r="H21" s="25">
        <f t="shared" si="3"/>
        <v>0.20552553055231559</v>
      </c>
      <c r="I21" s="6">
        <f t="shared" si="4"/>
        <v>2263.9249759450172</v>
      </c>
    </row>
    <row r="22" spans="2:9" ht="17.100000000000001" customHeight="1">
      <c r="B22" s="38" t="s">
        <v>24</v>
      </c>
      <c r="C22" s="5">
        <v>1321</v>
      </c>
      <c r="D22" s="21">
        <f t="shared" si="0"/>
        <v>3.0756693830034924E-2</v>
      </c>
      <c r="E22" s="22">
        <f t="shared" si="2"/>
        <v>0.49031431897555305</v>
      </c>
      <c r="F22" s="33">
        <v>2.7332561099999997</v>
      </c>
      <c r="G22" s="21">
        <f t="shared" si="1"/>
        <v>2.9542856788561375E-2</v>
      </c>
      <c r="H22" s="21">
        <f t="shared" si="3"/>
        <v>0.23506838734087698</v>
      </c>
      <c r="I22" s="6">
        <f t="shared" si="4"/>
        <v>2069.0810825132476</v>
      </c>
    </row>
    <row r="23" spans="2:9" ht="17.100000000000001" customHeight="1">
      <c r="B23" s="38" t="s">
        <v>25</v>
      </c>
      <c r="C23" s="5">
        <v>1291</v>
      </c>
      <c r="D23" s="21">
        <f t="shared" si="0"/>
        <v>3.0058207217694994E-2</v>
      </c>
      <c r="E23" s="22">
        <f t="shared" si="2"/>
        <v>0.52037252619324803</v>
      </c>
      <c r="F23" s="33">
        <v>2.9911170499999997</v>
      </c>
      <c r="G23" s="21">
        <f t="shared" si="1"/>
        <v>3.2329989978865971E-2</v>
      </c>
      <c r="H23" s="21">
        <f t="shared" si="3"/>
        <v>0.26739837731974297</v>
      </c>
      <c r="I23" s="6">
        <f t="shared" si="4"/>
        <v>2316.899341595662</v>
      </c>
    </row>
    <row r="24" spans="2:9" ht="17.100000000000001" customHeight="1">
      <c r="B24" s="38" t="s">
        <v>26</v>
      </c>
      <c r="C24" s="5">
        <v>1197</v>
      </c>
      <c r="D24" s="21">
        <f t="shared" si="0"/>
        <v>2.7869615832363213E-2</v>
      </c>
      <c r="E24" s="22">
        <f t="shared" si="2"/>
        <v>0.54824214202561128</v>
      </c>
      <c r="F24" s="33">
        <v>2.8309016000000002</v>
      </c>
      <c r="G24" s="21">
        <f t="shared" si="1"/>
        <v>3.0598274433678765E-2</v>
      </c>
      <c r="H24" s="21">
        <f t="shared" si="3"/>
        <v>0.29799665175342172</v>
      </c>
      <c r="I24" s="6">
        <f t="shared" si="4"/>
        <v>2364.9971595655807</v>
      </c>
    </row>
    <row r="25" spans="2:9" ht="17.100000000000001" customHeight="1">
      <c r="B25" s="38" t="s">
        <v>27</v>
      </c>
      <c r="C25" s="5">
        <v>1112</v>
      </c>
      <c r="D25" s="21">
        <f t="shared" si="0"/>
        <v>2.5890570430733412E-2</v>
      </c>
      <c r="E25" s="22">
        <f t="shared" si="2"/>
        <v>0.57413271245634467</v>
      </c>
      <c r="F25" s="33">
        <v>2.45180964</v>
      </c>
      <c r="G25" s="21">
        <f t="shared" si="1"/>
        <v>2.6500795444058929E-2</v>
      </c>
      <c r="H25" s="21">
        <f t="shared" si="3"/>
        <v>0.32449744719748064</v>
      </c>
      <c r="I25" s="6">
        <f t="shared" si="4"/>
        <v>2204.864784172662</v>
      </c>
    </row>
    <row r="26" spans="2:9" ht="17.100000000000001" customHeight="1">
      <c r="B26" s="39" t="s">
        <v>28</v>
      </c>
      <c r="C26" s="7">
        <v>1079</v>
      </c>
      <c r="D26" s="23">
        <f t="shared" si="0"/>
        <v>2.5122235157159487E-2</v>
      </c>
      <c r="E26" s="24">
        <f t="shared" si="2"/>
        <v>0.59925494761350417</v>
      </c>
      <c r="F26" s="30">
        <v>2.4032196800000003</v>
      </c>
      <c r="G26" s="23">
        <f t="shared" si="1"/>
        <v>2.5975602717190054E-2</v>
      </c>
      <c r="H26" s="23">
        <f t="shared" si="3"/>
        <v>0.35047304991467071</v>
      </c>
      <c r="I26" s="6">
        <f t="shared" si="4"/>
        <v>2227.2656904541245</v>
      </c>
    </row>
    <row r="27" spans="2:9" ht="17.100000000000001" customHeight="1">
      <c r="B27" s="40" t="s">
        <v>29</v>
      </c>
      <c r="C27" s="9">
        <v>982</v>
      </c>
      <c r="D27" s="25">
        <f t="shared" si="0"/>
        <v>2.2863795110593714E-2</v>
      </c>
      <c r="E27" s="26">
        <f t="shared" si="2"/>
        <v>0.62211874272409784</v>
      </c>
      <c r="F27" s="28">
        <v>2.2660448</v>
      </c>
      <c r="G27" s="25">
        <f t="shared" si="1"/>
        <v>2.4492925034699443E-2</v>
      </c>
      <c r="H27" s="25">
        <f t="shared" si="3"/>
        <v>0.37496597494937017</v>
      </c>
      <c r="I27" s="10">
        <f t="shared" si="4"/>
        <v>2307.5812627291239</v>
      </c>
    </row>
    <row r="28" spans="2:9" ht="17.100000000000001" customHeight="1">
      <c r="B28" s="38" t="s">
        <v>30</v>
      </c>
      <c r="C28" s="5">
        <v>983</v>
      </c>
      <c r="D28" s="21">
        <f t="shared" si="0"/>
        <v>2.2887077997671711E-2</v>
      </c>
      <c r="E28" s="22">
        <f t="shared" si="2"/>
        <v>0.6450058207217696</v>
      </c>
      <c r="F28" s="29">
        <v>2.2951088300000002</v>
      </c>
      <c r="G28" s="21">
        <f t="shared" si="1"/>
        <v>2.4807068474403837E-2</v>
      </c>
      <c r="H28" s="21">
        <f t="shared" si="3"/>
        <v>0.39977304342377401</v>
      </c>
      <c r="I28" s="6">
        <f t="shared" si="4"/>
        <v>2334.8004374364191</v>
      </c>
    </row>
    <row r="29" spans="2:9" ht="17.100000000000001" customHeight="1">
      <c r="B29" s="38" t="s">
        <v>31</v>
      </c>
      <c r="C29" s="5">
        <v>980</v>
      </c>
      <c r="D29" s="21">
        <f t="shared" si="0"/>
        <v>2.2817229336437719E-2</v>
      </c>
      <c r="E29" s="22">
        <f t="shared" si="2"/>
        <v>0.6678230500582073</v>
      </c>
      <c r="F29" s="29">
        <v>2.3677058600000001</v>
      </c>
      <c r="G29" s="21">
        <f t="shared" si="1"/>
        <v>2.5591745641215292E-2</v>
      </c>
      <c r="H29" s="21">
        <f t="shared" si="3"/>
        <v>0.42536478906498931</v>
      </c>
      <c r="I29" s="6">
        <f t="shared" si="4"/>
        <v>2416.026387755102</v>
      </c>
    </row>
    <row r="30" spans="2:9" ht="17.100000000000001" customHeight="1">
      <c r="B30" s="38" t="s">
        <v>32</v>
      </c>
      <c r="C30" s="5">
        <v>1812</v>
      </c>
      <c r="D30" s="21">
        <f t="shared" si="0"/>
        <v>4.2188591385331778E-2</v>
      </c>
      <c r="E30" s="22">
        <f t="shared" si="2"/>
        <v>0.71001164144353912</v>
      </c>
      <c r="F30" s="29">
        <v>3.6339719500000003</v>
      </c>
      <c r="G30" s="21">
        <f t="shared" si="1"/>
        <v>3.9278394915030171E-2</v>
      </c>
      <c r="H30" s="21">
        <f t="shared" si="3"/>
        <v>0.46464318398001947</v>
      </c>
      <c r="I30" s="6">
        <f t="shared" si="4"/>
        <v>2005.5032836644593</v>
      </c>
    </row>
    <row r="31" spans="2:9" ht="17.100000000000001" customHeight="1">
      <c r="B31" s="38" t="s">
        <v>33</v>
      </c>
      <c r="C31" s="5">
        <v>1932</v>
      </c>
      <c r="D31" s="21">
        <f t="shared" si="0"/>
        <v>4.4982537834691499E-2</v>
      </c>
      <c r="E31" s="22">
        <f t="shared" si="2"/>
        <v>0.75499417927823065</v>
      </c>
      <c r="F31" s="29">
        <v>3.5108637900000002</v>
      </c>
      <c r="G31" s="21">
        <f t="shared" si="1"/>
        <v>3.7947759733395724E-2</v>
      </c>
      <c r="H31" s="21">
        <f t="shared" si="3"/>
        <v>0.50259094371341517</v>
      </c>
      <c r="I31" s="6">
        <f t="shared" si="4"/>
        <v>1817.2172826086958</v>
      </c>
    </row>
    <row r="32" spans="2:9" ht="17.100000000000001" customHeight="1">
      <c r="B32" s="39" t="s">
        <v>34</v>
      </c>
      <c r="C32" s="7">
        <v>1506</v>
      </c>
      <c r="D32" s="23">
        <f t="shared" si="0"/>
        <v>3.5064027939464497E-2</v>
      </c>
      <c r="E32" s="24">
        <f t="shared" si="2"/>
        <v>0.79005820721769515</v>
      </c>
      <c r="F32" s="30">
        <v>3.0392532799999996</v>
      </c>
      <c r="G32" s="23">
        <f t="shared" si="1"/>
        <v>3.2850278488979735E-2</v>
      </c>
      <c r="H32" s="23">
        <f t="shared" si="3"/>
        <v>0.53544122220239487</v>
      </c>
      <c r="I32" s="8">
        <f t="shared" si="4"/>
        <v>2018.0964674634793</v>
      </c>
    </row>
    <row r="33" spans="2:9" ht="17.100000000000001" customHeight="1">
      <c r="B33" s="40" t="s">
        <v>35</v>
      </c>
      <c r="C33" s="9">
        <v>1165</v>
      </c>
      <c r="D33" s="25">
        <f t="shared" si="0"/>
        <v>2.7124563445867288E-2</v>
      </c>
      <c r="E33" s="26">
        <f t="shared" si="2"/>
        <v>0.81718277066356249</v>
      </c>
      <c r="F33" s="28">
        <v>2.5684487000000003</v>
      </c>
      <c r="G33" s="25">
        <f t="shared" si="1"/>
        <v>2.7761508274051442E-2</v>
      </c>
      <c r="H33" s="25">
        <f t="shared" si="3"/>
        <v>0.56320273047644631</v>
      </c>
      <c r="I33" s="6">
        <f t="shared" si="4"/>
        <v>2204.6769957081547</v>
      </c>
    </row>
    <row r="34" spans="2:9" ht="17.100000000000001" customHeight="1">
      <c r="B34" s="38" t="s">
        <v>36</v>
      </c>
      <c r="C34" s="5">
        <v>935</v>
      </c>
      <c r="D34" s="21">
        <f t="shared" si="0"/>
        <v>2.1769499417927822E-2</v>
      </c>
      <c r="E34" s="22">
        <f t="shared" si="2"/>
        <v>0.83895227008149031</v>
      </c>
      <c r="F34" s="29">
        <v>2.51976004</v>
      </c>
      <c r="G34" s="21">
        <f t="shared" si="1"/>
        <v>2.7235248731689359E-2</v>
      </c>
      <c r="H34" s="21">
        <f t="shared" si="3"/>
        <v>0.59043797920813568</v>
      </c>
      <c r="I34" s="6">
        <f t="shared" si="4"/>
        <v>2694.9305240641711</v>
      </c>
    </row>
    <row r="35" spans="2:9" ht="17.100000000000001" customHeight="1">
      <c r="B35" s="38" t="s">
        <v>37</v>
      </c>
      <c r="C35" s="5">
        <v>785</v>
      </c>
      <c r="D35" s="21">
        <f t="shared" si="0"/>
        <v>1.8277066356228173E-2</v>
      </c>
      <c r="E35" s="22">
        <f t="shared" si="2"/>
        <v>0.85722933643771848</v>
      </c>
      <c r="F35" s="29">
        <v>2.2912024199999999</v>
      </c>
      <c r="G35" s="21">
        <f t="shared" si="1"/>
        <v>2.4764845387161782E-2</v>
      </c>
      <c r="H35" s="21">
        <f t="shared" si="3"/>
        <v>0.6152028245952974</v>
      </c>
      <c r="I35" s="6">
        <f t="shared" si="4"/>
        <v>2918.7291974522291</v>
      </c>
    </row>
    <row r="36" spans="2:9" ht="17.100000000000001" customHeight="1">
      <c r="B36" s="38" t="s">
        <v>38</v>
      </c>
      <c r="C36" s="5">
        <v>687</v>
      </c>
      <c r="D36" s="21">
        <f t="shared" si="0"/>
        <v>1.59953434225844E-2</v>
      </c>
      <c r="E36" s="22">
        <f t="shared" si="2"/>
        <v>0.87322467986030283</v>
      </c>
      <c r="F36" s="29">
        <v>2.3728321700000001</v>
      </c>
      <c r="G36" s="21">
        <f t="shared" si="1"/>
        <v>2.5647154222075929E-2</v>
      </c>
      <c r="H36" s="21">
        <f t="shared" si="3"/>
        <v>0.64084997881737338</v>
      </c>
      <c r="I36" s="6">
        <f t="shared" si="4"/>
        <v>3453.9041775836972</v>
      </c>
    </row>
    <row r="37" spans="2:9" ht="17.100000000000001" customHeight="1">
      <c r="B37" s="38" t="s">
        <v>39</v>
      </c>
      <c r="C37" s="5">
        <v>509</v>
      </c>
      <c r="D37" s="21">
        <f t="shared" si="0"/>
        <v>1.1850989522700814E-2</v>
      </c>
      <c r="E37" s="22">
        <f t="shared" si="2"/>
        <v>0.88507566938300364</v>
      </c>
      <c r="F37" s="29">
        <v>1.97519343</v>
      </c>
      <c r="G37" s="21">
        <f t="shared" si="1"/>
        <v>2.1349209252182862E-2</v>
      </c>
      <c r="H37" s="21">
        <f t="shared" si="3"/>
        <v>0.66219918806955624</v>
      </c>
      <c r="I37" s="6">
        <f t="shared" si="4"/>
        <v>3880.5371905697443</v>
      </c>
    </row>
    <row r="38" spans="2:9" ht="17.100000000000001" customHeight="1">
      <c r="B38" s="39" t="s">
        <v>40</v>
      </c>
      <c r="C38" s="7">
        <v>480</v>
      </c>
      <c r="D38" s="23">
        <f t="shared" si="0"/>
        <v>1.1175785797438883E-2</v>
      </c>
      <c r="E38" s="24">
        <f t="shared" si="2"/>
        <v>0.89625145518044247</v>
      </c>
      <c r="F38" s="30">
        <v>1.6410196799999999</v>
      </c>
      <c r="G38" s="23">
        <f t="shared" si="1"/>
        <v>1.7737236264131435E-2</v>
      </c>
      <c r="H38" s="23">
        <f t="shared" si="3"/>
        <v>0.67993642433368773</v>
      </c>
      <c r="I38" s="6">
        <f t="shared" si="4"/>
        <v>3418.7909999999997</v>
      </c>
    </row>
    <row r="39" spans="2:9" ht="17.100000000000001" customHeight="1">
      <c r="B39" s="40" t="s">
        <v>41</v>
      </c>
      <c r="C39" s="9">
        <v>415</v>
      </c>
      <c r="D39" s="25">
        <f t="shared" si="0"/>
        <v>9.6623981373690337E-3</v>
      </c>
      <c r="E39" s="26">
        <f t="shared" si="2"/>
        <v>0.90591385331781149</v>
      </c>
      <c r="F39" s="28">
        <v>1.7277021699999999</v>
      </c>
      <c r="G39" s="25">
        <f t="shared" si="1"/>
        <v>1.8674158486230084E-2</v>
      </c>
      <c r="H39" s="25">
        <f t="shared" si="3"/>
        <v>0.69861058281991784</v>
      </c>
      <c r="I39" s="10">
        <f t="shared" si="4"/>
        <v>4163.1377590361444</v>
      </c>
    </row>
    <row r="40" spans="2:9" ht="17.100000000000001" customHeight="1">
      <c r="B40" s="38" t="s">
        <v>42</v>
      </c>
      <c r="C40" s="5">
        <v>710</v>
      </c>
      <c r="D40" s="21">
        <f t="shared" si="0"/>
        <v>1.6530849825378346E-2</v>
      </c>
      <c r="E40" s="22">
        <f t="shared" si="2"/>
        <v>0.92244470314318983</v>
      </c>
      <c r="F40" s="29">
        <v>3.3508988199999998</v>
      </c>
      <c r="G40" s="21">
        <f t="shared" si="1"/>
        <v>3.6218751543271706E-2</v>
      </c>
      <c r="H40" s="21">
        <f t="shared" si="3"/>
        <v>0.73482933436318953</v>
      </c>
      <c r="I40" s="6">
        <f t="shared" si="4"/>
        <v>4719.5758028169012</v>
      </c>
    </row>
    <row r="41" spans="2:9" ht="17.100000000000001" customHeight="1">
      <c r="B41" s="38" t="s">
        <v>43</v>
      </c>
      <c r="C41" s="5">
        <v>536</v>
      </c>
      <c r="D41" s="21">
        <f t="shared" si="0"/>
        <v>1.2479627473806753E-2</v>
      </c>
      <c r="E41" s="22">
        <f t="shared" si="2"/>
        <v>0.93492433061699654</v>
      </c>
      <c r="F41" s="29">
        <v>2.4036502400000002</v>
      </c>
      <c r="G41" s="21">
        <f t="shared" si="1"/>
        <v>2.5980256497116619E-2</v>
      </c>
      <c r="H41" s="21">
        <f t="shared" si="3"/>
        <v>0.7608095908603062</v>
      </c>
      <c r="I41" s="6">
        <f t="shared" si="4"/>
        <v>4484.4220895522394</v>
      </c>
    </row>
    <row r="42" spans="2:9" ht="17.100000000000001" customHeight="1">
      <c r="B42" s="38" t="s">
        <v>44</v>
      </c>
      <c r="C42" s="5">
        <v>446</v>
      </c>
      <c r="D42" s="21">
        <f t="shared" si="0"/>
        <v>1.0384167636786961E-2</v>
      </c>
      <c r="E42" s="22">
        <f t="shared" si="2"/>
        <v>0.94530849825378349</v>
      </c>
      <c r="F42" s="29">
        <v>1.9180977699999999</v>
      </c>
      <c r="G42" s="21">
        <f t="shared" si="1"/>
        <v>2.0732081241215606E-2</v>
      </c>
      <c r="H42" s="21">
        <f t="shared" si="3"/>
        <v>0.78154167210152181</v>
      </c>
      <c r="I42" s="6">
        <f t="shared" si="4"/>
        <v>4300.6676457399108</v>
      </c>
    </row>
    <row r="43" spans="2:9" ht="17.100000000000001" customHeight="1">
      <c r="B43" s="38" t="s">
        <v>45</v>
      </c>
      <c r="C43" s="5">
        <v>351</v>
      </c>
      <c r="D43" s="21">
        <f t="shared" si="0"/>
        <v>8.1722933643771836E-3</v>
      </c>
      <c r="E43" s="22">
        <f t="shared" si="2"/>
        <v>0.95348079161816068</v>
      </c>
      <c r="F43" s="29">
        <v>1.7466997200000001</v>
      </c>
      <c r="G43" s="21">
        <f t="shared" si="1"/>
        <v>1.8879496689602301E-2</v>
      </c>
      <c r="H43" s="21">
        <f t="shared" si="3"/>
        <v>0.80042116879112413</v>
      </c>
      <c r="I43" s="6">
        <f t="shared" si="4"/>
        <v>4976.3524786324788</v>
      </c>
    </row>
    <row r="44" spans="2:9" ht="17.100000000000001" customHeight="1">
      <c r="B44" s="39" t="s">
        <v>46</v>
      </c>
      <c r="C44" s="7">
        <v>280</v>
      </c>
      <c r="D44" s="23">
        <f t="shared" si="0"/>
        <v>6.5192083818393478E-3</v>
      </c>
      <c r="E44" s="24">
        <f t="shared" si="2"/>
        <v>0.96000000000000008</v>
      </c>
      <c r="F44" s="30">
        <v>2.1032846800000002</v>
      </c>
      <c r="G44" s="23">
        <f t="shared" si="1"/>
        <v>2.2733704997302706E-2</v>
      </c>
      <c r="H44" s="23">
        <f t="shared" si="3"/>
        <v>0.82315487378842689</v>
      </c>
      <c r="I44" s="8">
        <f t="shared" si="4"/>
        <v>7511.7310000000007</v>
      </c>
    </row>
    <row r="45" spans="2:9" ht="17.100000000000001" customHeight="1">
      <c r="B45" s="40" t="s">
        <v>47</v>
      </c>
      <c r="C45" s="9">
        <v>183</v>
      </c>
      <c r="D45" s="25">
        <f t="shared" si="0"/>
        <v>4.2607683352735735E-3</v>
      </c>
      <c r="E45" s="26">
        <f t="shared" si="2"/>
        <v>0.96426076833527363</v>
      </c>
      <c r="F45" s="28">
        <v>1.3155708400000001</v>
      </c>
      <c r="G45" s="25">
        <f t="shared" si="1"/>
        <v>1.4219567928205381E-2</v>
      </c>
      <c r="H45" s="25">
        <f t="shared" si="3"/>
        <v>0.83737444171663222</v>
      </c>
      <c r="I45" s="6">
        <f t="shared" si="4"/>
        <v>7188.9116939890719</v>
      </c>
    </row>
    <row r="46" spans="2:9" ht="17.100000000000001" customHeight="1">
      <c r="B46" s="38" t="s">
        <v>48</v>
      </c>
      <c r="C46" s="5">
        <v>549</v>
      </c>
      <c r="D46" s="21">
        <f t="shared" si="0"/>
        <v>1.2782305005820721E-2</v>
      </c>
      <c r="E46" s="22">
        <f t="shared" si="2"/>
        <v>0.9770430733410943</v>
      </c>
      <c r="F46" s="29">
        <v>3.54309231</v>
      </c>
      <c r="G46" s="21">
        <f t="shared" si="1"/>
        <v>3.8296107093668263E-2</v>
      </c>
      <c r="H46" s="21">
        <f t="shared" si="3"/>
        <v>0.87567054881030049</v>
      </c>
      <c r="I46" s="6">
        <f t="shared" si="4"/>
        <v>6453.7200546448084</v>
      </c>
    </row>
    <row r="47" spans="2:9" ht="17.100000000000001" customHeight="1">
      <c r="B47" s="38" t="s">
        <v>49</v>
      </c>
      <c r="C47" s="5">
        <v>300</v>
      </c>
      <c r="D47" s="21">
        <f t="shared" si="0"/>
        <v>6.9848661233993014E-3</v>
      </c>
      <c r="E47" s="22">
        <f t="shared" si="2"/>
        <v>0.98402793946449363</v>
      </c>
      <c r="F47" s="29">
        <v>2.00000505</v>
      </c>
      <c r="G47" s="21">
        <f t="shared" si="1"/>
        <v>2.1617389805651817E-2</v>
      </c>
      <c r="H47" s="21">
        <f t="shared" si="3"/>
        <v>0.89728793861595235</v>
      </c>
      <c r="I47" s="6">
        <f t="shared" si="4"/>
        <v>6666.6835000000001</v>
      </c>
    </row>
    <row r="48" spans="2:9" ht="17.100000000000001" customHeight="1">
      <c r="B48" s="38" t="s">
        <v>50</v>
      </c>
      <c r="C48" s="5">
        <v>169</v>
      </c>
      <c r="D48" s="21">
        <f t="shared" si="0"/>
        <v>3.9348079161816065E-3</v>
      </c>
      <c r="E48" s="22">
        <f t="shared" si="2"/>
        <v>0.98796274738067524</v>
      </c>
      <c r="F48" s="29">
        <v>1.06196355</v>
      </c>
      <c r="G48" s="21">
        <f t="shared" si="1"/>
        <v>1.1478411026884064E-2</v>
      </c>
      <c r="H48" s="21">
        <f t="shared" si="3"/>
        <v>0.90876634964283642</v>
      </c>
      <c r="I48" s="6">
        <f t="shared" si="4"/>
        <v>6283.8079881656804</v>
      </c>
    </row>
    <row r="49" spans="2:9" ht="17.100000000000001" customHeight="1">
      <c r="B49" s="38" t="s">
        <v>51</v>
      </c>
      <c r="C49" s="5">
        <v>120</v>
      </c>
      <c r="D49" s="21">
        <f t="shared" si="0"/>
        <v>2.7939464493597207E-3</v>
      </c>
      <c r="E49" s="22">
        <f t="shared" si="2"/>
        <v>0.99075669383003495</v>
      </c>
      <c r="F49" s="29">
        <v>1.1116583</v>
      </c>
      <c r="G49" s="21">
        <f t="shared" si="1"/>
        <v>1.2015545061642834E-2</v>
      </c>
      <c r="H49" s="21">
        <f t="shared" si="3"/>
        <v>0.92078189470447924</v>
      </c>
      <c r="I49" s="6">
        <f t="shared" si="4"/>
        <v>9263.8191666666662</v>
      </c>
    </row>
    <row r="50" spans="2:9" ht="17.100000000000001" customHeight="1">
      <c r="B50" s="39" t="s">
        <v>52</v>
      </c>
      <c r="C50" s="7">
        <v>64</v>
      </c>
      <c r="D50" s="23">
        <f t="shared" si="0"/>
        <v>1.490104772991851E-3</v>
      </c>
      <c r="E50" s="24">
        <f t="shared" si="2"/>
        <v>0.99224679860302678</v>
      </c>
      <c r="F50" s="30">
        <v>0.63481412999999998</v>
      </c>
      <c r="G50" s="23">
        <f t="shared" si="1"/>
        <v>6.8614949258981751E-3</v>
      </c>
      <c r="H50" s="23">
        <f t="shared" si="3"/>
        <v>0.9276433896303774</v>
      </c>
      <c r="I50" s="6">
        <f t="shared" si="4"/>
        <v>9918.9707812500001</v>
      </c>
    </row>
    <row r="51" spans="2:9" ht="17.100000000000001" customHeight="1">
      <c r="B51" s="38" t="s">
        <v>53</v>
      </c>
      <c r="C51" s="5">
        <v>46</v>
      </c>
      <c r="D51" s="21">
        <f t="shared" si="0"/>
        <v>1.0710128055878929E-3</v>
      </c>
      <c r="E51" s="22">
        <f t="shared" si="2"/>
        <v>0.99331781140861464</v>
      </c>
      <c r="F51" s="29">
        <v>0.60114688000000005</v>
      </c>
      <c r="G51" s="21">
        <f t="shared" si="1"/>
        <v>6.49759681127375E-3</v>
      </c>
      <c r="H51" s="21">
        <f t="shared" si="3"/>
        <v>0.93414098644165111</v>
      </c>
      <c r="I51" s="10">
        <f t="shared" si="4"/>
        <v>13068.410434782609</v>
      </c>
    </row>
    <row r="52" spans="2:9" ht="17.100000000000001" customHeight="1">
      <c r="B52" s="38" t="s">
        <v>54</v>
      </c>
      <c r="C52" s="5">
        <v>131</v>
      </c>
      <c r="D52" s="21">
        <f t="shared" si="0"/>
        <v>3.0500582072176948E-3</v>
      </c>
      <c r="E52" s="22">
        <f t="shared" si="2"/>
        <v>0.99636786961583235</v>
      </c>
      <c r="F52" s="29">
        <v>2.6112152400000004</v>
      </c>
      <c r="G52" s="21">
        <f t="shared" si="1"/>
        <v>2.822375758978142E-2</v>
      </c>
      <c r="H52" s="21">
        <f t="shared" si="3"/>
        <v>0.96236474403143257</v>
      </c>
      <c r="I52" s="6">
        <f t="shared" si="4"/>
        <v>19932.94076335878</v>
      </c>
    </row>
    <row r="53" spans="2:9" ht="17.100000000000001" customHeight="1">
      <c r="B53" s="38" t="s">
        <v>55</v>
      </c>
      <c r="C53" s="5">
        <v>60</v>
      </c>
      <c r="D53" s="21">
        <f t="shared" si="0"/>
        <v>1.3969732246798604E-3</v>
      </c>
      <c r="E53" s="22">
        <f t="shared" si="2"/>
        <v>0.99776484284051226</v>
      </c>
      <c r="F53" s="29">
        <v>0.99510829000000001</v>
      </c>
      <c r="G53" s="21">
        <f t="shared" si="1"/>
        <v>1.0755794743501079E-2</v>
      </c>
      <c r="H53" s="21">
        <f t="shared" si="3"/>
        <v>0.97312053877493365</v>
      </c>
      <c r="I53" s="6">
        <f t="shared" si="4"/>
        <v>16585.138166666668</v>
      </c>
    </row>
    <row r="54" spans="2:9" ht="17.100000000000001" customHeight="1">
      <c r="B54" s="38" t="s">
        <v>56</v>
      </c>
      <c r="C54" s="5">
        <v>31</v>
      </c>
      <c r="D54" s="21">
        <f t="shared" si="0"/>
        <v>7.2176949941792784E-4</v>
      </c>
      <c r="E54" s="22">
        <f t="shared" si="2"/>
        <v>0.99848661233993019</v>
      </c>
      <c r="F54" s="29">
        <v>0.82389456999999999</v>
      </c>
      <c r="G54" s="21">
        <f t="shared" si="1"/>
        <v>8.9052025535884954E-3</v>
      </c>
      <c r="H54" s="21">
        <f t="shared" si="3"/>
        <v>0.98202574132852216</v>
      </c>
      <c r="I54" s="6">
        <f t="shared" si="4"/>
        <v>26577.244193548384</v>
      </c>
    </row>
    <row r="55" spans="2:9" ht="17.100000000000001" customHeight="1" thickBot="1">
      <c r="B55" s="41" t="s">
        <v>57</v>
      </c>
      <c r="C55" s="11">
        <v>65</v>
      </c>
      <c r="D55" s="27">
        <f t="shared" si="0"/>
        <v>1.5133876600698488E-3</v>
      </c>
      <c r="E55" s="22">
        <f t="shared" si="2"/>
        <v>1</v>
      </c>
      <c r="F55" s="31">
        <v>1.6629486</v>
      </c>
      <c r="G55" s="27">
        <f t="shared" si="1"/>
        <v>1.7974258671478335E-2</v>
      </c>
      <c r="H55" s="21">
        <f t="shared" si="3"/>
        <v>1.0000000000000004</v>
      </c>
      <c r="I55" s="6">
        <f t="shared" si="4"/>
        <v>25583.824615384616</v>
      </c>
    </row>
    <row r="56" spans="2:9" ht="17.100000000000001" customHeight="1" thickTop="1" thickBot="1">
      <c r="B56" s="12" t="s">
        <v>8</v>
      </c>
      <c r="C56" s="13">
        <v>42950</v>
      </c>
      <c r="D56" s="14">
        <f t="shared" si="0"/>
        <v>1</v>
      </c>
      <c r="E56" s="15"/>
      <c r="F56" s="36">
        <v>92.518341389999975</v>
      </c>
      <c r="G56" s="14">
        <f t="shared" si="1"/>
        <v>1</v>
      </c>
      <c r="H56" s="15"/>
      <c r="I56" s="16">
        <f>F56*10^6/C56</f>
        <v>2154.0940952270075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ignoredErrors>
    <ignoredError sqref="D4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2017-06-16T10:26:12Z</dcterms:modified>
</cp:coreProperties>
</file>