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5040" yWindow="255" windowWidth="9630" windowHeight="12150" tabRatio="921"/>
  </bookViews>
  <sheets>
    <sheet name="I.16" sheetId="192" r:id="rId1"/>
  </sheets>
  <calcPr calcId="145621"/>
</workbook>
</file>

<file path=xl/calcChain.xml><?xml version="1.0" encoding="utf-8"?>
<calcChain xmlns="http://schemas.openxmlformats.org/spreadsheetml/2006/main">
  <c r="I56" i="192" l="1"/>
  <c r="I11" i="192"/>
  <c r="I12" i="192"/>
  <c r="I13" i="192"/>
  <c r="I14" i="192"/>
  <c r="I15" i="192"/>
  <c r="I16" i="192"/>
  <c r="I17" i="192"/>
  <c r="I18" i="192"/>
  <c r="I19" i="192"/>
  <c r="I20" i="192"/>
  <c r="I21" i="192"/>
  <c r="I22" i="192"/>
  <c r="I23" i="192"/>
  <c r="I24" i="192"/>
  <c r="I25" i="192"/>
  <c r="I26" i="192"/>
  <c r="I27" i="192"/>
  <c r="I28" i="192"/>
  <c r="I29" i="192"/>
  <c r="I30" i="192"/>
  <c r="I31" i="192"/>
  <c r="I32" i="192"/>
  <c r="I33" i="192"/>
  <c r="I34" i="192"/>
  <c r="I35" i="192"/>
  <c r="I36" i="192"/>
  <c r="I37" i="192"/>
  <c r="I38" i="192"/>
  <c r="I39" i="192"/>
  <c r="I40" i="192"/>
  <c r="I41" i="192"/>
  <c r="I42" i="192"/>
  <c r="I43" i="192"/>
  <c r="I44" i="192"/>
  <c r="I45" i="192"/>
  <c r="I46" i="192"/>
  <c r="I47" i="192"/>
  <c r="I48" i="192"/>
  <c r="I49" i="192"/>
  <c r="I50" i="192"/>
  <c r="I51" i="192"/>
  <c r="I52" i="192"/>
  <c r="I53" i="192"/>
  <c r="I54" i="192"/>
  <c r="I55" i="192"/>
  <c r="I10" i="192"/>
  <c r="I9" i="192"/>
  <c r="D9" i="192"/>
  <c r="E9" i="192" s="1"/>
  <c r="G9" i="192"/>
  <c r="H9" i="192" s="1"/>
  <c r="D10" i="192"/>
  <c r="E10" i="192" s="1"/>
  <c r="G10" i="192"/>
  <c r="D11" i="192"/>
  <c r="E11" i="192" s="1"/>
  <c r="G11" i="192"/>
  <c r="D12" i="192"/>
  <c r="E12" i="192" s="1"/>
  <c r="G12" i="192"/>
  <c r="D13" i="192"/>
  <c r="E13" i="192" s="1"/>
  <c r="G13" i="192"/>
  <c r="D14" i="192"/>
  <c r="E14" i="192" s="1"/>
  <c r="G14" i="192"/>
  <c r="D15" i="192"/>
  <c r="E15" i="192" s="1"/>
  <c r="G15" i="192"/>
  <c r="D16" i="192"/>
  <c r="E16" i="192" s="1"/>
  <c r="G16" i="192"/>
  <c r="D17" i="192"/>
  <c r="E17" i="192" s="1"/>
  <c r="G17" i="192"/>
  <c r="D18" i="192"/>
  <c r="E18" i="192" s="1"/>
  <c r="G18" i="192"/>
  <c r="D19" i="192"/>
  <c r="E19" i="192" s="1"/>
  <c r="G19" i="192"/>
  <c r="D20" i="192"/>
  <c r="E20" i="192" s="1"/>
  <c r="G20" i="192"/>
  <c r="D21" i="192"/>
  <c r="E21" i="192" s="1"/>
  <c r="G21" i="192"/>
  <c r="D22" i="192"/>
  <c r="E22" i="192" s="1"/>
  <c r="G22" i="192"/>
  <c r="D23" i="192"/>
  <c r="E23" i="192" s="1"/>
  <c r="G23" i="192"/>
  <c r="D24" i="192"/>
  <c r="E24" i="192" s="1"/>
  <c r="G24" i="192"/>
  <c r="D25" i="192"/>
  <c r="E25" i="192" s="1"/>
  <c r="G25" i="192"/>
  <c r="D26" i="192"/>
  <c r="E26" i="192" s="1"/>
  <c r="G26" i="192"/>
  <c r="D27" i="192"/>
  <c r="E27" i="192" s="1"/>
  <c r="G27" i="192"/>
  <c r="D28" i="192"/>
  <c r="E28" i="192" s="1"/>
  <c r="G28" i="192"/>
  <c r="D29" i="192"/>
  <c r="E29" i="192" s="1"/>
  <c r="G29" i="192"/>
  <c r="D30" i="192"/>
  <c r="E30" i="192" s="1"/>
  <c r="G30" i="192"/>
  <c r="D31" i="192"/>
  <c r="E31" i="192" s="1"/>
  <c r="G31" i="192"/>
  <c r="D32" i="192"/>
  <c r="E32" i="192" s="1"/>
  <c r="G32" i="192"/>
  <c r="D33" i="192"/>
  <c r="E33" i="192" s="1"/>
  <c r="G33" i="192"/>
  <c r="D34" i="192"/>
  <c r="E34" i="192" s="1"/>
  <c r="G34" i="192"/>
  <c r="D35" i="192"/>
  <c r="E35" i="192" s="1"/>
  <c r="G35" i="192"/>
  <c r="D36" i="192"/>
  <c r="E36" i="192" s="1"/>
  <c r="G36" i="192"/>
  <c r="D37" i="192"/>
  <c r="E37" i="192" s="1"/>
  <c r="G37" i="192"/>
  <c r="D38" i="192"/>
  <c r="E38" i="192" s="1"/>
  <c r="G38" i="192"/>
  <c r="D39" i="192"/>
  <c r="E39" i="192" s="1"/>
  <c r="G39" i="192"/>
  <c r="D40" i="192"/>
  <c r="E40" i="192" s="1"/>
  <c r="G40" i="192"/>
  <c r="D41" i="192"/>
  <c r="E41" i="192" s="1"/>
  <c r="G41" i="192"/>
  <c r="D42" i="192"/>
  <c r="E42" i="192" s="1"/>
  <c r="G42" i="192"/>
  <c r="D43" i="192"/>
  <c r="E43" i="192" s="1"/>
  <c r="G43" i="192"/>
  <c r="D44" i="192"/>
  <c r="E44" i="192" s="1"/>
  <c r="G44" i="192"/>
  <c r="D45" i="192"/>
  <c r="E45" i="192" s="1"/>
  <c r="G45" i="192"/>
  <c r="D46" i="192"/>
  <c r="E46" i="192" s="1"/>
  <c r="G46" i="192"/>
  <c r="D47" i="192"/>
  <c r="E47" i="192" s="1"/>
  <c r="G47" i="192"/>
  <c r="D48" i="192"/>
  <c r="E48" i="192" s="1"/>
  <c r="G48" i="192"/>
  <c r="D49" i="192"/>
  <c r="G49" i="192"/>
  <c r="D50" i="192"/>
  <c r="G50" i="192"/>
  <c r="D51" i="192"/>
  <c r="G51" i="192"/>
  <c r="D52" i="192"/>
  <c r="G52" i="192"/>
  <c r="D53" i="192"/>
  <c r="G53" i="192"/>
  <c r="D54" i="192"/>
  <c r="G54" i="192"/>
  <c r="D55" i="192"/>
  <c r="G55" i="192"/>
  <c r="D56" i="192"/>
  <c r="G56" i="192"/>
  <c r="H11" i="192" l="1"/>
  <c r="H12" i="192" s="1"/>
  <c r="H13" i="192" s="1"/>
  <c r="H14" i="192" s="1"/>
  <c r="H15" i="192" s="1"/>
  <c r="H16" i="192" s="1"/>
  <c r="H17" i="192" s="1"/>
  <c r="H18" i="192" s="1"/>
  <c r="H19" i="192" s="1"/>
  <c r="H20" i="192" s="1"/>
  <c r="H21" i="192" s="1"/>
  <c r="H22" i="192" s="1"/>
  <c r="H23" i="192" s="1"/>
  <c r="H24" i="192" s="1"/>
  <c r="H25" i="192" s="1"/>
  <c r="H26" i="192" s="1"/>
  <c r="H27" i="192" s="1"/>
  <c r="H28" i="192" s="1"/>
  <c r="H29" i="192" s="1"/>
  <c r="H30" i="192" s="1"/>
  <c r="H31" i="192" s="1"/>
  <c r="H32" i="192" s="1"/>
  <c r="H33" i="192" s="1"/>
  <c r="H34" i="192" s="1"/>
  <c r="H35" i="192" s="1"/>
  <c r="H36" i="192" s="1"/>
  <c r="H37" i="192" s="1"/>
  <c r="H38" i="192" s="1"/>
  <c r="H39" i="192" s="1"/>
  <c r="H40" i="192" s="1"/>
  <c r="H41" i="192" s="1"/>
  <c r="H42" i="192" s="1"/>
  <c r="H43" i="192" s="1"/>
  <c r="H44" i="192" s="1"/>
  <c r="H45" i="192" s="1"/>
  <c r="H46" i="192" s="1"/>
  <c r="H47" i="192" s="1"/>
  <c r="H48" i="192" s="1"/>
  <c r="H49" i="192" s="1"/>
  <c r="H50" i="192" s="1"/>
  <c r="H51" i="192" s="1"/>
  <c r="H52" i="192" s="1"/>
  <c r="H53" i="192" s="1"/>
  <c r="H54" i="192" s="1"/>
  <c r="H55" i="192" s="1"/>
  <c r="H10" i="192"/>
  <c r="E49" i="192"/>
  <c r="E50" i="192" s="1"/>
  <c r="E51" i="192" s="1"/>
  <c r="E52" i="192" s="1"/>
  <c r="E53" i="192" s="1"/>
  <c r="E54" i="192" s="1"/>
  <c r="E55" i="192" s="1"/>
</calcChain>
</file>

<file path=xl/sharedStrings.xml><?xml version="1.0" encoding="utf-8"?>
<sst xmlns="http://schemas.openxmlformats.org/spreadsheetml/2006/main" count="70" uniqueCount="66">
  <si>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</si>
  <si>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</si>
  <si>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</si>
  <si>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</si>
  <si>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</si>
  <si>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</si>
  <si>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</si>
  <si>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</si>
  <si>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</si>
  <si>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</si>
  <si>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</si>
  <si>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</si>
  <si>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</si>
  <si>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</si>
  <si>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</si>
  <si>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</si>
  <si>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</si>
  <si>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</si>
  <si>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</si>
  <si>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</si>
  <si>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</si>
  <si>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</si>
  <si>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</si>
  <si>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</si>
  <si>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</si>
  <si>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</si>
  <si>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</si>
  <si>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</si>
  <si>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</si>
  <si>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</si>
  <si>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</si>
  <si>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</si>
  <si>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</si>
  <si>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</si>
  <si>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</si>
  <si>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</si>
  <si>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</si>
  <si>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</si>
  <si>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</si>
  <si>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</si>
  <si>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</si>
  <si>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</si>
  <si>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</si>
  <si>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</si>
  <si>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</si>
  <si>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</si>
  <si>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</si>
  <si>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</si>
  <si>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</si>
  <si>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</si>
  <si>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</si>
  <si>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</si>
  <si>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</si>
  <si>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</si>
  <si>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</si>
  <si>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</si>
  <si>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</si>
  <si>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</si>
  <si>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</si>
  <si>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</si>
  <si>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</si>
  <si>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</si>
  <si>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</si>
  <si>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I.16. RÉGIMEN DE ATRIBUCIÓN DE RENTAS. RENDIMIENTOS DEL CAPITAL MOBILIARIO A INTEGRAR EN LA BASE IMPONIBLE DEL AHORRO</t>
  </si>
  <si>
    <t>(millones euros)</t>
  </si>
  <si>
    <t>IRPF 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</si>
</sst>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 applyProtection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6" fillId="2" borderId="42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2" t="s">
        <v>65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8" customFormat="1" ht="33" customHeight="1" thickTop="1" thickBot="1">
      <c r="B4" s="75" t="s">
        <v>63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58</v>
      </c>
      <c r="C5" s="62" t="s">
        <v>60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59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61</v>
      </c>
      <c r="E7" s="71"/>
      <c r="F7" s="49" t="s">
        <v>64</v>
      </c>
      <c r="G7" s="53" t="s">
        <v>5</v>
      </c>
      <c r="H7" s="54"/>
      <c r="I7" s="56" t="s">
        <v>62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11</v>
      </c>
      <c r="C9" s="2">
        <v>62</v>
      </c>
      <c r="D9" s="19">
        <f t="shared" ref="D9:D56" si="0">C9/$C$56</f>
        <v>1.3416718963017464E-3</v>
      </c>
      <c r="E9" s="20">
        <f>D9</f>
        <v>1.3416718963017464E-3</v>
      </c>
      <c r="F9" s="32">
        <v>-3.8261269999999993E-2</v>
      </c>
      <c r="G9" s="19">
        <f t="shared" ref="G9:G56" si="1">F9/$F$56</f>
        <v>-1.0835094528314202E-3</v>
      </c>
      <c r="H9" s="19">
        <f>G9</f>
        <v>-1.0835094528314202E-3</v>
      </c>
      <c r="I9" s="3">
        <f>F9*10^6/C9</f>
        <v>-617.11725806451591</v>
      </c>
      <c r="J9" s="4"/>
    </row>
    <row r="10" spans="2:10" ht="17.100000000000001" customHeight="1">
      <c r="B10" s="38" t="s">
        <v>12</v>
      </c>
      <c r="C10" s="5">
        <v>1432</v>
      </c>
      <c r="D10" s="21">
        <f t="shared" si="0"/>
        <v>3.0988292830711302E-2</v>
      </c>
      <c r="E10" s="22">
        <f t="shared" ref="E10:E55" si="2">D10+E9</f>
        <v>3.232996472701305E-2</v>
      </c>
      <c r="F10" s="33">
        <v>6.1321480000000005E-2</v>
      </c>
      <c r="G10" s="21">
        <f t="shared" si="1"/>
        <v>1.7365446374783924E-3</v>
      </c>
      <c r="H10" s="21">
        <f t="shared" ref="H10:H55" si="3">G10+H9</f>
        <v>6.5303518464697214E-4</v>
      </c>
      <c r="I10" s="6">
        <f>F10*10^6/C10</f>
        <v>42.822262569832404</v>
      </c>
    </row>
    <row r="11" spans="2:10" ht="17.100000000000001" customHeight="1">
      <c r="B11" s="38" t="s">
        <v>13</v>
      </c>
      <c r="C11" s="5">
        <v>996</v>
      </c>
      <c r="D11" s="21">
        <f t="shared" si="0"/>
        <v>2.1553309818008699E-2</v>
      </c>
      <c r="E11" s="22">
        <f t="shared" si="2"/>
        <v>5.3883274545021745E-2</v>
      </c>
      <c r="F11" s="33">
        <v>0.11740289</v>
      </c>
      <c r="G11" s="21">
        <f t="shared" si="1"/>
        <v>3.324697301075668E-3</v>
      </c>
      <c r="H11" s="21">
        <f t="shared" si="3"/>
        <v>3.9777324857226404E-3</v>
      </c>
      <c r="I11" s="6">
        <f t="shared" ref="I11:I55" si="4">F11*10^6/C11</f>
        <v>117.87438755020081</v>
      </c>
    </row>
    <row r="12" spans="2:10" ht="17.100000000000001" customHeight="1">
      <c r="B12" s="38" t="s">
        <v>14</v>
      </c>
      <c r="C12" s="5">
        <v>1143</v>
      </c>
      <c r="D12" s="21">
        <f t="shared" si="0"/>
        <v>2.4734370604401548E-2</v>
      </c>
      <c r="E12" s="22">
        <f t="shared" si="2"/>
        <v>7.8617645149423293E-2</v>
      </c>
      <c r="F12" s="33">
        <v>0.22376267000000002</v>
      </c>
      <c r="G12" s="21">
        <f t="shared" si="1"/>
        <v>6.3366680754663321E-3</v>
      </c>
      <c r="H12" s="21">
        <f t="shared" si="3"/>
        <v>1.0314400561188972E-2</v>
      </c>
      <c r="I12" s="6">
        <f t="shared" si="4"/>
        <v>195.76786526684165</v>
      </c>
    </row>
    <row r="13" spans="2:10" ht="17.100000000000001" customHeight="1">
      <c r="B13" s="38" t="s">
        <v>15</v>
      </c>
      <c r="C13" s="5">
        <v>1578</v>
      </c>
      <c r="D13" s="21">
        <f t="shared" si="0"/>
        <v>3.4147713747808964E-2</v>
      </c>
      <c r="E13" s="22">
        <f t="shared" si="2"/>
        <v>0.11276535889723226</v>
      </c>
      <c r="F13" s="33">
        <v>0.31402947000000003</v>
      </c>
      <c r="G13" s="21">
        <f t="shared" si="1"/>
        <v>8.8929065661605324E-3</v>
      </c>
      <c r="H13" s="21">
        <f t="shared" si="3"/>
        <v>1.9207307127349506E-2</v>
      </c>
      <c r="I13" s="6">
        <f t="shared" si="4"/>
        <v>199.0047338403042</v>
      </c>
    </row>
    <row r="14" spans="2:10" ht="17.100000000000001" customHeight="1">
      <c r="B14" s="39" t="s">
        <v>16</v>
      </c>
      <c r="C14" s="7">
        <v>1467</v>
      </c>
      <c r="D14" s="23">
        <f t="shared" si="0"/>
        <v>3.1745688256042931E-2</v>
      </c>
      <c r="E14" s="24">
        <f t="shared" si="2"/>
        <v>0.14451104715327517</v>
      </c>
      <c r="F14" s="34">
        <v>0.29239142999999995</v>
      </c>
      <c r="G14" s="23">
        <f t="shared" si="1"/>
        <v>8.28014538806204E-3</v>
      </c>
      <c r="H14" s="23">
        <f t="shared" si="3"/>
        <v>2.7487452515411546E-2</v>
      </c>
      <c r="I14" s="6">
        <f t="shared" si="4"/>
        <v>199.31249488752553</v>
      </c>
    </row>
    <row r="15" spans="2:10" ht="17.100000000000001" customHeight="1">
      <c r="B15" s="38" t="s">
        <v>17</v>
      </c>
      <c r="C15" s="5">
        <v>1510</v>
      </c>
      <c r="D15" s="21">
        <f t="shared" si="0"/>
        <v>3.2676202635736083E-2</v>
      </c>
      <c r="E15" s="22">
        <f t="shared" si="2"/>
        <v>0.17718724978901126</v>
      </c>
      <c r="F15" s="33">
        <v>0.38619275000000003</v>
      </c>
      <c r="G15" s="21">
        <f t="shared" si="1"/>
        <v>1.0936476892689697E-2</v>
      </c>
      <c r="H15" s="21">
        <f t="shared" si="3"/>
        <v>3.8423929408101243E-2</v>
      </c>
      <c r="I15" s="10">
        <f t="shared" si="4"/>
        <v>255.7567880794702</v>
      </c>
    </row>
    <row r="16" spans="2:10" ht="17.100000000000001" customHeight="1">
      <c r="B16" s="38" t="s">
        <v>18</v>
      </c>
      <c r="C16" s="5">
        <v>1505</v>
      </c>
      <c r="D16" s="21">
        <f t="shared" si="0"/>
        <v>3.2568003289260135E-2</v>
      </c>
      <c r="E16" s="22">
        <f t="shared" si="2"/>
        <v>0.20975525307827139</v>
      </c>
      <c r="F16" s="33">
        <v>0.4265272</v>
      </c>
      <c r="G16" s="21">
        <f t="shared" si="1"/>
        <v>1.2078696109400388E-2</v>
      </c>
      <c r="H16" s="21">
        <f t="shared" si="3"/>
        <v>5.0502625517501634E-2</v>
      </c>
      <c r="I16" s="6">
        <f t="shared" si="4"/>
        <v>283.40677740863788</v>
      </c>
    </row>
    <row r="17" spans="2:9" ht="17.100000000000001" customHeight="1">
      <c r="B17" s="38" t="s">
        <v>19</v>
      </c>
      <c r="C17" s="5">
        <v>1429</v>
      </c>
      <c r="D17" s="21">
        <f t="shared" si="0"/>
        <v>3.0923373222825734E-2</v>
      </c>
      <c r="E17" s="22">
        <f t="shared" si="2"/>
        <v>0.24067862630109713</v>
      </c>
      <c r="F17" s="33">
        <v>0.36299024000000002</v>
      </c>
      <c r="G17" s="21">
        <f t="shared" si="1"/>
        <v>1.027941195693572E-2</v>
      </c>
      <c r="H17" s="21">
        <f t="shared" si="3"/>
        <v>6.0782037474437355E-2</v>
      </c>
      <c r="I17" s="6">
        <f t="shared" si="4"/>
        <v>254.01696291112665</v>
      </c>
    </row>
    <row r="18" spans="2:9" ht="17.100000000000001" customHeight="1">
      <c r="B18" s="38" t="s">
        <v>20</v>
      </c>
      <c r="C18" s="5">
        <v>1491</v>
      </c>
      <c r="D18" s="21">
        <f t="shared" si="0"/>
        <v>3.2265045119127478E-2</v>
      </c>
      <c r="E18" s="22">
        <f t="shared" si="2"/>
        <v>0.27294367142022458</v>
      </c>
      <c r="F18" s="33">
        <v>0.55552935000000003</v>
      </c>
      <c r="G18" s="21">
        <f t="shared" si="1"/>
        <v>1.5731869382545186E-2</v>
      </c>
      <c r="H18" s="21">
        <f t="shared" si="3"/>
        <v>7.6513906856982533E-2</v>
      </c>
      <c r="I18" s="6">
        <f t="shared" si="4"/>
        <v>372.58843058350101</v>
      </c>
    </row>
    <row r="19" spans="2:9" ht="17.100000000000001" customHeight="1">
      <c r="B19" s="38" t="s">
        <v>21</v>
      </c>
      <c r="C19" s="5">
        <v>1529</v>
      </c>
      <c r="D19" s="21">
        <f t="shared" si="0"/>
        <v>3.3087360152344682E-2</v>
      </c>
      <c r="E19" s="22">
        <f t="shared" si="2"/>
        <v>0.30603103157256928</v>
      </c>
      <c r="F19" s="33">
        <v>0.54481094999999991</v>
      </c>
      <c r="G19" s="21">
        <f t="shared" si="1"/>
        <v>1.5428338221158529E-2</v>
      </c>
      <c r="H19" s="21">
        <f t="shared" si="3"/>
        <v>9.1942245078141055E-2</v>
      </c>
      <c r="I19" s="6">
        <f t="shared" si="4"/>
        <v>356.31847612818831</v>
      </c>
    </row>
    <row r="20" spans="2:9" ht="17.100000000000001" customHeight="1">
      <c r="B20" s="39" t="s">
        <v>22</v>
      </c>
      <c r="C20" s="7">
        <v>1571</v>
      </c>
      <c r="D20" s="23">
        <f t="shared" si="0"/>
        <v>3.3996234662742639E-2</v>
      </c>
      <c r="E20" s="24">
        <f t="shared" si="2"/>
        <v>0.34002726623531193</v>
      </c>
      <c r="F20" s="34">
        <v>0.59032441999999996</v>
      </c>
      <c r="G20" s="23">
        <f t="shared" si="1"/>
        <v>1.6717220555073721E-2</v>
      </c>
      <c r="H20" s="23">
        <f t="shared" si="3"/>
        <v>0.10865946563321477</v>
      </c>
      <c r="I20" s="8">
        <f t="shared" si="4"/>
        <v>375.76347549331632</v>
      </c>
    </row>
    <row r="21" spans="2:9" ht="17.100000000000001" customHeight="1">
      <c r="B21" s="40" t="s">
        <v>23</v>
      </c>
      <c r="C21" s="9">
        <v>1478</v>
      </c>
      <c r="D21" s="25">
        <f t="shared" si="0"/>
        <v>3.1983726818290016E-2</v>
      </c>
      <c r="E21" s="26">
        <f t="shared" si="2"/>
        <v>0.37201099305360197</v>
      </c>
      <c r="F21" s="35">
        <v>0.60369772999999993</v>
      </c>
      <c r="G21" s="25">
        <f t="shared" si="1"/>
        <v>1.7095935318087205E-2</v>
      </c>
      <c r="H21" s="25">
        <f t="shared" si="3"/>
        <v>0.12575540095130197</v>
      </c>
      <c r="I21" s="6">
        <f t="shared" si="4"/>
        <v>408.4558389715832</v>
      </c>
    </row>
    <row r="22" spans="2:9" ht="17.100000000000001" customHeight="1">
      <c r="B22" s="38" t="s">
        <v>24</v>
      </c>
      <c r="C22" s="5">
        <v>1442</v>
      </c>
      <c r="D22" s="21">
        <f t="shared" si="0"/>
        <v>3.1204691523663196E-2</v>
      </c>
      <c r="E22" s="22">
        <f t="shared" si="2"/>
        <v>0.40321568457726514</v>
      </c>
      <c r="F22" s="33">
        <v>0.57242908000000003</v>
      </c>
      <c r="G22" s="21">
        <f t="shared" si="1"/>
        <v>1.6210447778016605E-2</v>
      </c>
      <c r="H22" s="21">
        <f t="shared" si="3"/>
        <v>0.14196584872931858</v>
      </c>
      <c r="I22" s="6">
        <f t="shared" si="4"/>
        <v>396.96884882108191</v>
      </c>
    </row>
    <row r="23" spans="2:9" ht="17.100000000000001" customHeight="1">
      <c r="B23" s="38" t="s">
        <v>25</v>
      </c>
      <c r="C23" s="5">
        <v>1354</v>
      </c>
      <c r="D23" s="21">
        <f t="shared" si="0"/>
        <v>2.9300383025686525E-2</v>
      </c>
      <c r="E23" s="22">
        <f t="shared" si="2"/>
        <v>0.43251606760295169</v>
      </c>
      <c r="F23" s="33">
        <v>0.56390338000000007</v>
      </c>
      <c r="G23" s="21">
        <f t="shared" si="1"/>
        <v>1.5969011031614699E-2</v>
      </c>
      <c r="H23" s="21">
        <f t="shared" si="3"/>
        <v>0.15793485976093327</v>
      </c>
      <c r="I23" s="6">
        <f t="shared" si="4"/>
        <v>416.47221565731178</v>
      </c>
    </row>
    <row r="24" spans="2:9" ht="17.100000000000001" customHeight="1">
      <c r="B24" s="38" t="s">
        <v>26</v>
      </c>
      <c r="C24" s="5">
        <v>1386</v>
      </c>
      <c r="D24" s="21">
        <f t="shared" si="0"/>
        <v>2.9992858843132589E-2</v>
      </c>
      <c r="E24" s="22">
        <f t="shared" si="2"/>
        <v>0.46250892644608427</v>
      </c>
      <c r="F24" s="33">
        <v>0.63679870999999999</v>
      </c>
      <c r="G24" s="21">
        <f t="shared" si="1"/>
        <v>1.8033312062977896E-2</v>
      </c>
      <c r="H24" s="21">
        <f t="shared" si="3"/>
        <v>0.17596817182391117</v>
      </c>
      <c r="I24" s="6">
        <f t="shared" si="4"/>
        <v>459.4507287157287</v>
      </c>
    </row>
    <row r="25" spans="2:9" ht="17.100000000000001" customHeight="1">
      <c r="B25" s="38" t="s">
        <v>27</v>
      </c>
      <c r="C25" s="5">
        <v>1283</v>
      </c>
      <c r="D25" s="21">
        <f t="shared" si="0"/>
        <v>2.7763952305728073E-2</v>
      </c>
      <c r="E25" s="22">
        <f t="shared" si="2"/>
        <v>0.49027287875181236</v>
      </c>
      <c r="F25" s="33">
        <v>0.55972203000000009</v>
      </c>
      <c r="G25" s="21">
        <f t="shared" si="1"/>
        <v>1.5850600632519307E-2</v>
      </c>
      <c r="H25" s="21">
        <f t="shared" si="3"/>
        <v>0.19181877245643048</v>
      </c>
      <c r="I25" s="6">
        <f t="shared" si="4"/>
        <v>436.26035074045217</v>
      </c>
    </row>
    <row r="26" spans="2:9" ht="17.100000000000001" customHeight="1">
      <c r="B26" s="39" t="s">
        <v>28</v>
      </c>
      <c r="C26" s="7">
        <v>1167</v>
      </c>
      <c r="D26" s="23">
        <f t="shared" si="0"/>
        <v>2.5253727467486095E-2</v>
      </c>
      <c r="E26" s="24">
        <f t="shared" si="2"/>
        <v>0.51552660621929847</v>
      </c>
      <c r="F26" s="30">
        <v>0.5376265400000001</v>
      </c>
      <c r="G26" s="23">
        <f t="shared" si="1"/>
        <v>1.5224885064793976E-2</v>
      </c>
      <c r="H26" s="23">
        <f t="shared" si="3"/>
        <v>0.20704365752122444</v>
      </c>
      <c r="I26" s="6">
        <f t="shared" si="4"/>
        <v>460.69112253641828</v>
      </c>
    </row>
    <row r="27" spans="2:9" ht="17.100000000000001" customHeight="1">
      <c r="B27" s="40" t="s">
        <v>29</v>
      </c>
      <c r="C27" s="9">
        <v>1143</v>
      </c>
      <c r="D27" s="25">
        <f t="shared" si="0"/>
        <v>2.4734370604401548E-2</v>
      </c>
      <c r="E27" s="26">
        <f t="shared" si="2"/>
        <v>0.5402609768237</v>
      </c>
      <c r="F27" s="28">
        <v>0.48373656999999992</v>
      </c>
      <c r="G27" s="25">
        <f t="shared" si="1"/>
        <v>1.3698791134618584E-2</v>
      </c>
      <c r="H27" s="25">
        <f t="shared" si="3"/>
        <v>0.22074244865584303</v>
      </c>
      <c r="I27" s="10">
        <f t="shared" si="4"/>
        <v>423.21659667541553</v>
      </c>
    </row>
    <row r="28" spans="2:9" ht="17.100000000000001" customHeight="1">
      <c r="B28" s="38" t="s">
        <v>30</v>
      </c>
      <c r="C28" s="5">
        <v>1106</v>
      </c>
      <c r="D28" s="21">
        <f t="shared" si="0"/>
        <v>2.393369544047954E-2</v>
      </c>
      <c r="E28" s="22">
        <f t="shared" si="2"/>
        <v>0.56419467226417952</v>
      </c>
      <c r="F28" s="29">
        <v>0.63281295000000004</v>
      </c>
      <c r="G28" s="21">
        <f t="shared" si="1"/>
        <v>1.7920440518548835E-2</v>
      </c>
      <c r="H28" s="21">
        <f t="shared" si="3"/>
        <v>0.23866288917439185</v>
      </c>
      <c r="I28" s="6">
        <f t="shared" si="4"/>
        <v>572.16360759493682</v>
      </c>
    </row>
    <row r="29" spans="2:9" ht="17.100000000000001" customHeight="1">
      <c r="B29" s="38" t="s">
        <v>31</v>
      </c>
      <c r="C29" s="5">
        <v>1064</v>
      </c>
      <c r="D29" s="21">
        <f t="shared" si="0"/>
        <v>2.3024820930081583E-2</v>
      </c>
      <c r="E29" s="22">
        <f t="shared" si="2"/>
        <v>0.58721949319426114</v>
      </c>
      <c r="F29" s="29">
        <v>0.54415770000000008</v>
      </c>
      <c r="G29" s="21">
        <f t="shared" si="1"/>
        <v>1.5409839029938218E-2</v>
      </c>
      <c r="H29" s="21">
        <f t="shared" si="3"/>
        <v>0.25407272820433008</v>
      </c>
      <c r="I29" s="6">
        <f t="shared" si="4"/>
        <v>511.42640977443614</v>
      </c>
    </row>
    <row r="30" spans="2:9" ht="17.100000000000001" customHeight="1">
      <c r="B30" s="38" t="s">
        <v>32</v>
      </c>
      <c r="C30" s="5">
        <v>2091</v>
      </c>
      <c r="D30" s="21">
        <f t="shared" si="0"/>
        <v>4.5248966696241157E-2</v>
      </c>
      <c r="E30" s="22">
        <f t="shared" si="2"/>
        <v>0.63246845989050227</v>
      </c>
      <c r="F30" s="29">
        <v>1.0777617000000002</v>
      </c>
      <c r="G30" s="21">
        <f t="shared" si="1"/>
        <v>3.0520810988492058E-2</v>
      </c>
      <c r="H30" s="21">
        <f t="shared" si="3"/>
        <v>0.28459353919282215</v>
      </c>
      <c r="I30" s="6">
        <f t="shared" si="4"/>
        <v>515.42883787661412</v>
      </c>
    </row>
    <row r="31" spans="2:9" ht="17.100000000000001" customHeight="1">
      <c r="B31" s="38" t="s">
        <v>33</v>
      </c>
      <c r="C31" s="5">
        <v>1999</v>
      </c>
      <c r="D31" s="21">
        <f t="shared" si="0"/>
        <v>4.3258098721083722E-2</v>
      </c>
      <c r="E31" s="22">
        <f t="shared" si="2"/>
        <v>0.67572655861158604</v>
      </c>
      <c r="F31" s="29">
        <v>1.0085380500000001</v>
      </c>
      <c r="G31" s="21">
        <f t="shared" si="1"/>
        <v>2.8560487164047816E-2</v>
      </c>
      <c r="H31" s="21">
        <f t="shared" si="3"/>
        <v>0.31315402635686995</v>
      </c>
      <c r="I31" s="6">
        <f t="shared" si="4"/>
        <v>504.52128564282145</v>
      </c>
    </row>
    <row r="32" spans="2:9" ht="17.100000000000001" customHeight="1">
      <c r="B32" s="39" t="s">
        <v>34</v>
      </c>
      <c r="C32" s="7">
        <v>1683</v>
      </c>
      <c r="D32" s="23">
        <f t="shared" si="0"/>
        <v>3.6419900023803853E-2</v>
      </c>
      <c r="E32" s="24">
        <f t="shared" si="2"/>
        <v>0.71214645863538983</v>
      </c>
      <c r="F32" s="30">
        <v>1.1771604900000001</v>
      </c>
      <c r="G32" s="23">
        <f t="shared" si="1"/>
        <v>3.3335655570624463E-2</v>
      </c>
      <c r="H32" s="23">
        <f t="shared" si="3"/>
        <v>0.34648968192749441</v>
      </c>
      <c r="I32" s="8">
        <f t="shared" si="4"/>
        <v>699.44176470588252</v>
      </c>
    </row>
    <row r="33" spans="2:9" ht="17.100000000000001" customHeight="1">
      <c r="B33" s="40" t="s">
        <v>35</v>
      </c>
      <c r="C33" s="9">
        <v>1340</v>
      </c>
      <c r="D33" s="25">
        <f t="shared" si="0"/>
        <v>2.8997424855553872E-2</v>
      </c>
      <c r="E33" s="26">
        <f t="shared" si="2"/>
        <v>0.74114388349094373</v>
      </c>
      <c r="F33" s="28">
        <v>0.96139636000000006</v>
      </c>
      <c r="G33" s="25">
        <f t="shared" si="1"/>
        <v>2.7225495755308679E-2</v>
      </c>
      <c r="H33" s="25">
        <f t="shared" si="3"/>
        <v>0.3737151776828031</v>
      </c>
      <c r="I33" s="6">
        <f t="shared" si="4"/>
        <v>717.45997014925376</v>
      </c>
    </row>
    <row r="34" spans="2:9" ht="17.100000000000001" customHeight="1">
      <c r="B34" s="38" t="s">
        <v>36</v>
      </c>
      <c r="C34" s="5">
        <v>1149</v>
      </c>
      <c r="D34" s="21">
        <f t="shared" si="0"/>
        <v>2.4864209820172685E-2</v>
      </c>
      <c r="E34" s="22">
        <f t="shared" si="2"/>
        <v>0.76600809331111641</v>
      </c>
      <c r="F34" s="29">
        <v>0.8334423299999999</v>
      </c>
      <c r="G34" s="21">
        <f t="shared" si="1"/>
        <v>2.3602003878722373E-2</v>
      </c>
      <c r="H34" s="21">
        <f t="shared" si="3"/>
        <v>0.39731718156152546</v>
      </c>
      <c r="I34" s="6">
        <f t="shared" si="4"/>
        <v>725.3632114882505</v>
      </c>
    </row>
    <row r="35" spans="2:9" ht="17.100000000000001" customHeight="1">
      <c r="B35" s="38" t="s">
        <v>37</v>
      </c>
      <c r="C35" s="5">
        <v>998</v>
      </c>
      <c r="D35" s="21">
        <f t="shared" si="0"/>
        <v>2.1596589556599079E-2</v>
      </c>
      <c r="E35" s="22">
        <f t="shared" si="2"/>
        <v>0.78760468286771546</v>
      </c>
      <c r="F35" s="29">
        <v>0.87483840999999996</v>
      </c>
      <c r="G35" s="21">
        <f t="shared" si="1"/>
        <v>2.477428707763777E-2</v>
      </c>
      <c r="H35" s="21">
        <f t="shared" si="3"/>
        <v>0.42209146863916325</v>
      </c>
      <c r="I35" s="6">
        <f t="shared" si="4"/>
        <v>876.59159318637262</v>
      </c>
    </row>
    <row r="36" spans="2:9" ht="17.100000000000001" customHeight="1">
      <c r="B36" s="38" t="s">
        <v>38</v>
      </c>
      <c r="C36" s="5">
        <v>864</v>
      </c>
      <c r="D36" s="21">
        <f t="shared" si="0"/>
        <v>1.8696847071043691E-2</v>
      </c>
      <c r="E36" s="22">
        <f t="shared" si="2"/>
        <v>0.80630152993875914</v>
      </c>
      <c r="F36" s="29">
        <v>0.91973698999999998</v>
      </c>
      <c r="G36" s="21">
        <f t="shared" si="1"/>
        <v>2.6045756525690796E-2</v>
      </c>
      <c r="H36" s="21">
        <f t="shared" si="3"/>
        <v>0.44813722516485405</v>
      </c>
      <c r="I36" s="6">
        <f t="shared" si="4"/>
        <v>1064.5104050925927</v>
      </c>
    </row>
    <row r="37" spans="2:9" ht="17.100000000000001" customHeight="1">
      <c r="B37" s="38" t="s">
        <v>39</v>
      </c>
      <c r="C37" s="5">
        <v>756</v>
      </c>
      <c r="D37" s="21">
        <f t="shared" si="0"/>
        <v>1.635974118716323E-2</v>
      </c>
      <c r="E37" s="22">
        <f t="shared" si="2"/>
        <v>0.82266127112592236</v>
      </c>
      <c r="F37" s="29">
        <v>0.73842659999999993</v>
      </c>
      <c r="G37" s="21">
        <f t="shared" si="1"/>
        <v>2.0911281860799866E-2</v>
      </c>
      <c r="H37" s="21">
        <f t="shared" si="3"/>
        <v>0.46904850702565393</v>
      </c>
      <c r="I37" s="6">
        <f t="shared" si="4"/>
        <v>976.75476190476184</v>
      </c>
    </row>
    <row r="38" spans="2:9" ht="17.100000000000001" customHeight="1">
      <c r="B38" s="39" t="s">
        <v>40</v>
      </c>
      <c r="C38" s="7">
        <v>665</v>
      </c>
      <c r="D38" s="23">
        <f t="shared" si="0"/>
        <v>1.4390513081300989E-2</v>
      </c>
      <c r="E38" s="24">
        <f t="shared" si="2"/>
        <v>0.83705178420722337</v>
      </c>
      <c r="F38" s="30">
        <v>0.60821006</v>
      </c>
      <c r="G38" s="23">
        <f t="shared" si="1"/>
        <v>1.7223718640734229E-2</v>
      </c>
      <c r="H38" s="23">
        <f t="shared" si="3"/>
        <v>0.48627222566638817</v>
      </c>
      <c r="I38" s="6">
        <f t="shared" si="4"/>
        <v>914.60159398496228</v>
      </c>
    </row>
    <row r="39" spans="2:9" ht="17.100000000000001" customHeight="1">
      <c r="B39" s="40" t="s">
        <v>41</v>
      </c>
      <c r="C39" s="9">
        <v>601</v>
      </c>
      <c r="D39" s="25">
        <f t="shared" si="0"/>
        <v>1.3005561446408864E-2</v>
      </c>
      <c r="E39" s="26">
        <f t="shared" si="2"/>
        <v>0.85005734565363222</v>
      </c>
      <c r="F39" s="28">
        <v>0.31660768000000006</v>
      </c>
      <c r="G39" s="25">
        <f t="shared" si="1"/>
        <v>8.9659181234450786E-3</v>
      </c>
      <c r="H39" s="25">
        <f t="shared" si="3"/>
        <v>0.49523814378983327</v>
      </c>
      <c r="I39" s="10">
        <f t="shared" si="4"/>
        <v>526.80146422628957</v>
      </c>
    </row>
    <row r="40" spans="2:9" ht="17.100000000000001" customHeight="1">
      <c r="B40" s="38" t="s">
        <v>42</v>
      </c>
      <c r="C40" s="5">
        <v>990</v>
      </c>
      <c r="D40" s="21">
        <f t="shared" si="0"/>
        <v>2.1423470602237562E-2</v>
      </c>
      <c r="E40" s="22">
        <f t="shared" si="2"/>
        <v>0.87148081625586982</v>
      </c>
      <c r="F40" s="29">
        <v>1.4874270900000002</v>
      </c>
      <c r="G40" s="21">
        <f t="shared" si="1"/>
        <v>4.2122002547550878E-2</v>
      </c>
      <c r="H40" s="21">
        <f t="shared" si="3"/>
        <v>0.53736014633738416</v>
      </c>
      <c r="I40" s="6">
        <f t="shared" si="4"/>
        <v>1502.4516060606061</v>
      </c>
    </row>
    <row r="41" spans="2:9" ht="17.100000000000001" customHeight="1">
      <c r="B41" s="38" t="s">
        <v>43</v>
      </c>
      <c r="C41" s="5">
        <v>739</v>
      </c>
      <c r="D41" s="21">
        <f t="shared" si="0"/>
        <v>1.5991863409145008E-2</v>
      </c>
      <c r="E41" s="22">
        <f t="shared" si="2"/>
        <v>0.88747267966501486</v>
      </c>
      <c r="F41" s="29">
        <v>1.1448064499999999</v>
      </c>
      <c r="G41" s="21">
        <f t="shared" si="1"/>
        <v>3.2419431196020955E-2</v>
      </c>
      <c r="H41" s="21">
        <f t="shared" si="3"/>
        <v>0.56977957753340513</v>
      </c>
      <c r="I41" s="6">
        <f t="shared" si="4"/>
        <v>1549.1291610284168</v>
      </c>
    </row>
    <row r="42" spans="2:9" ht="17.100000000000001" customHeight="1">
      <c r="B42" s="38" t="s">
        <v>44</v>
      </c>
      <c r="C42" s="5">
        <v>644</v>
      </c>
      <c r="D42" s="21">
        <f t="shared" si="0"/>
        <v>1.3936075826102011E-2</v>
      </c>
      <c r="E42" s="22">
        <f t="shared" si="2"/>
        <v>0.90140875549111688</v>
      </c>
      <c r="F42" s="29">
        <v>0.85442600000000002</v>
      </c>
      <c r="G42" s="21">
        <f t="shared" si="1"/>
        <v>2.4196234148655786E-2</v>
      </c>
      <c r="H42" s="21">
        <f t="shared" si="3"/>
        <v>0.59397581168206093</v>
      </c>
      <c r="I42" s="6">
        <f t="shared" si="4"/>
        <v>1326.7484472049689</v>
      </c>
    </row>
    <row r="43" spans="2:9" ht="17.100000000000001" customHeight="1">
      <c r="B43" s="38" t="s">
        <v>45</v>
      </c>
      <c r="C43" s="5">
        <v>575</v>
      </c>
      <c r="D43" s="21">
        <f t="shared" si="0"/>
        <v>1.2442924844733938E-2</v>
      </c>
      <c r="E43" s="22">
        <f t="shared" si="2"/>
        <v>0.91385168033585085</v>
      </c>
      <c r="F43" s="29">
        <v>0.84761183999999989</v>
      </c>
      <c r="G43" s="21">
        <f t="shared" si="1"/>
        <v>2.400326599121862E-2</v>
      </c>
      <c r="H43" s="21">
        <f t="shared" si="3"/>
        <v>0.61797907767327953</v>
      </c>
      <c r="I43" s="6">
        <f t="shared" si="4"/>
        <v>1474.1075478260866</v>
      </c>
    </row>
    <row r="44" spans="2:9" ht="17.100000000000001" customHeight="1">
      <c r="B44" s="39" t="s">
        <v>46</v>
      </c>
      <c r="C44" s="7">
        <v>444</v>
      </c>
      <c r="D44" s="23">
        <f t="shared" si="0"/>
        <v>9.6081019670641189E-3</v>
      </c>
      <c r="E44" s="24">
        <f t="shared" si="2"/>
        <v>0.92345978230291492</v>
      </c>
      <c r="F44" s="30">
        <v>0.73867621000000006</v>
      </c>
      <c r="G44" s="23">
        <f t="shared" si="1"/>
        <v>2.0918350491677024E-2</v>
      </c>
      <c r="H44" s="23">
        <f t="shared" si="3"/>
        <v>0.63889742816495654</v>
      </c>
      <c r="I44" s="8">
        <f t="shared" si="4"/>
        <v>1663.6851576576578</v>
      </c>
    </row>
    <row r="45" spans="2:9" ht="17.100000000000001" customHeight="1">
      <c r="B45" s="40" t="s">
        <v>47</v>
      </c>
      <c r="C45" s="9">
        <v>379</v>
      </c>
      <c r="D45" s="25">
        <f t="shared" si="0"/>
        <v>8.201510462876805E-3</v>
      </c>
      <c r="E45" s="26">
        <f t="shared" si="2"/>
        <v>0.93166129276579168</v>
      </c>
      <c r="F45" s="28">
        <v>0.95814250000000001</v>
      </c>
      <c r="G45" s="25">
        <f t="shared" si="1"/>
        <v>2.7133350667908545E-2</v>
      </c>
      <c r="H45" s="25">
        <f t="shared" si="3"/>
        <v>0.6660307788328651</v>
      </c>
      <c r="I45" s="6">
        <f t="shared" si="4"/>
        <v>2528.0804749340368</v>
      </c>
    </row>
    <row r="46" spans="2:9" ht="17.100000000000001" customHeight="1">
      <c r="B46" s="38" t="s">
        <v>48</v>
      </c>
      <c r="C46" s="5">
        <v>1027</v>
      </c>
      <c r="D46" s="21">
        <f t="shared" si="0"/>
        <v>2.2224145766159574E-2</v>
      </c>
      <c r="E46" s="22">
        <f t="shared" si="2"/>
        <v>0.95388543853195129</v>
      </c>
      <c r="F46" s="29">
        <v>2.2165308000000001</v>
      </c>
      <c r="G46" s="21">
        <f t="shared" si="1"/>
        <v>6.2769272276952393E-2</v>
      </c>
      <c r="H46" s="21">
        <f t="shared" si="3"/>
        <v>0.72880005110981749</v>
      </c>
      <c r="I46" s="6">
        <f t="shared" si="4"/>
        <v>2158.2578383641676</v>
      </c>
    </row>
    <row r="47" spans="2:9" ht="17.100000000000001" customHeight="1">
      <c r="B47" s="38" t="s">
        <v>49</v>
      </c>
      <c r="C47" s="5">
        <v>569</v>
      </c>
      <c r="D47" s="21">
        <f t="shared" si="0"/>
        <v>1.2313085628962802E-2</v>
      </c>
      <c r="E47" s="22">
        <f t="shared" si="2"/>
        <v>0.96619852416091412</v>
      </c>
      <c r="F47" s="29">
        <v>1.51543677</v>
      </c>
      <c r="G47" s="21">
        <f t="shared" si="1"/>
        <v>4.2915200291660863E-2</v>
      </c>
      <c r="H47" s="21">
        <f t="shared" si="3"/>
        <v>0.77171525140147834</v>
      </c>
      <c r="I47" s="6">
        <f t="shared" si="4"/>
        <v>2663.3335149384884</v>
      </c>
    </row>
    <row r="48" spans="2:9" ht="17.100000000000001" customHeight="1">
      <c r="B48" s="38" t="s">
        <v>50</v>
      </c>
      <c r="C48" s="5">
        <v>366</v>
      </c>
      <c r="D48" s="21">
        <f t="shared" si="0"/>
        <v>7.9201921620393415E-3</v>
      </c>
      <c r="E48" s="22">
        <f t="shared" si="2"/>
        <v>0.97411871632295344</v>
      </c>
      <c r="F48" s="29">
        <v>0.9069967000000001</v>
      </c>
      <c r="G48" s="21">
        <f t="shared" si="1"/>
        <v>2.5684968066582839E-2</v>
      </c>
      <c r="H48" s="21">
        <f t="shared" si="3"/>
        <v>0.79740021946806117</v>
      </c>
      <c r="I48" s="6">
        <f t="shared" si="4"/>
        <v>2478.13306010929</v>
      </c>
    </row>
    <row r="49" spans="2:9" ht="17.100000000000001" customHeight="1">
      <c r="B49" s="38" t="s">
        <v>51</v>
      </c>
      <c r="C49" s="5">
        <v>230</v>
      </c>
      <c r="D49" s="21">
        <f t="shared" si="0"/>
        <v>4.9771699378935753E-3</v>
      </c>
      <c r="E49" s="22">
        <f t="shared" si="2"/>
        <v>0.97909588626084698</v>
      </c>
      <c r="F49" s="29">
        <v>0.68731525999999987</v>
      </c>
      <c r="G49" s="21">
        <f t="shared" si="1"/>
        <v>1.9463875121899645E-2</v>
      </c>
      <c r="H49" s="21">
        <f t="shared" si="3"/>
        <v>0.81686409458996079</v>
      </c>
      <c r="I49" s="6">
        <f t="shared" si="4"/>
        <v>2988.3272173913037</v>
      </c>
    </row>
    <row r="50" spans="2:9" ht="17.100000000000001" customHeight="1">
      <c r="B50" s="39" t="s">
        <v>52</v>
      </c>
      <c r="C50" s="7">
        <v>131</v>
      </c>
      <c r="D50" s="23">
        <f t="shared" si="0"/>
        <v>2.8348228776698191E-3</v>
      </c>
      <c r="E50" s="24">
        <f t="shared" si="2"/>
        <v>0.98193070913851677</v>
      </c>
      <c r="F50" s="30">
        <v>0.45258351999999996</v>
      </c>
      <c r="G50" s="23">
        <f t="shared" si="1"/>
        <v>1.2816577236346785E-2</v>
      </c>
      <c r="H50" s="23">
        <f t="shared" si="3"/>
        <v>0.82968067182630756</v>
      </c>
      <c r="I50" s="6">
        <f t="shared" si="4"/>
        <v>3454.8360305343508</v>
      </c>
    </row>
    <row r="51" spans="2:9" ht="17.100000000000001" customHeight="1">
      <c r="B51" s="38" t="s">
        <v>53</v>
      </c>
      <c r="C51" s="5">
        <v>135</v>
      </c>
      <c r="D51" s="21">
        <f t="shared" si="0"/>
        <v>2.9213823548505766E-3</v>
      </c>
      <c r="E51" s="22">
        <f t="shared" si="2"/>
        <v>0.98485209149336739</v>
      </c>
      <c r="F51" s="29">
        <v>0.50080427999999999</v>
      </c>
      <c r="G51" s="21">
        <f t="shared" si="1"/>
        <v>1.4182126505430515E-2</v>
      </c>
      <c r="H51" s="21">
        <f t="shared" si="3"/>
        <v>0.84386279833173805</v>
      </c>
      <c r="I51" s="10">
        <f t="shared" si="4"/>
        <v>3709.661333333333</v>
      </c>
    </row>
    <row r="52" spans="2:9" ht="17.100000000000001" customHeight="1">
      <c r="B52" s="38" t="s">
        <v>54</v>
      </c>
      <c r="C52" s="5">
        <v>311</v>
      </c>
      <c r="D52" s="21">
        <f t="shared" si="0"/>
        <v>6.729999350803921E-3</v>
      </c>
      <c r="E52" s="22">
        <f t="shared" si="2"/>
        <v>0.99158209084417126</v>
      </c>
      <c r="F52" s="29">
        <v>1.1834413700000002</v>
      </c>
      <c r="G52" s="21">
        <f t="shared" si="1"/>
        <v>3.3513521931362096E-2</v>
      </c>
      <c r="H52" s="21">
        <f t="shared" si="3"/>
        <v>0.8773763202631002</v>
      </c>
      <c r="I52" s="6">
        <f t="shared" si="4"/>
        <v>3805.2777170418012</v>
      </c>
    </row>
    <row r="53" spans="2:9" ht="17.100000000000001" customHeight="1">
      <c r="B53" s="38" t="s">
        <v>55</v>
      </c>
      <c r="C53" s="5">
        <v>123</v>
      </c>
      <c r="D53" s="21">
        <f t="shared" si="0"/>
        <v>2.6617039233083031E-3</v>
      </c>
      <c r="E53" s="22">
        <f t="shared" si="2"/>
        <v>0.99424379476747959</v>
      </c>
      <c r="F53" s="29">
        <v>0.94423917999999996</v>
      </c>
      <c r="G53" s="21">
        <f t="shared" si="1"/>
        <v>2.6739626710346756E-2</v>
      </c>
      <c r="H53" s="21">
        <f t="shared" si="3"/>
        <v>0.90411594697344699</v>
      </c>
      <c r="I53" s="6">
        <f t="shared" si="4"/>
        <v>7676.7413008130079</v>
      </c>
    </row>
    <row r="54" spans="2:9" ht="17.100000000000001" customHeight="1">
      <c r="B54" s="38" t="s">
        <v>56</v>
      </c>
      <c r="C54" s="5">
        <v>63</v>
      </c>
      <c r="D54" s="21">
        <f t="shared" si="0"/>
        <v>1.3633117655969358E-3</v>
      </c>
      <c r="E54" s="22">
        <f t="shared" si="2"/>
        <v>0.99560710653307649</v>
      </c>
      <c r="F54" s="29">
        <v>1.0675492499999999</v>
      </c>
      <c r="G54" s="21">
        <f t="shared" si="1"/>
        <v>3.0231607673715299E-2</v>
      </c>
      <c r="H54" s="21">
        <f t="shared" si="3"/>
        <v>0.93434755464716224</v>
      </c>
      <c r="I54" s="6">
        <f t="shared" si="4"/>
        <v>16945.226190476191</v>
      </c>
    </row>
    <row r="55" spans="2:9" ht="17.100000000000001" customHeight="1" thickBot="1">
      <c r="B55" s="41" t="s">
        <v>57</v>
      </c>
      <c r="C55" s="11">
        <v>203</v>
      </c>
      <c r="D55" s="27">
        <f t="shared" si="0"/>
        <v>4.3928934669234601E-3</v>
      </c>
      <c r="E55" s="22">
        <f t="shared" si="2"/>
        <v>1</v>
      </c>
      <c r="F55" s="31">
        <v>2.31834243</v>
      </c>
      <c r="G55" s="27">
        <f t="shared" si="1"/>
        <v>6.5652445352837624E-2</v>
      </c>
      <c r="H55" s="21">
        <f t="shared" si="3"/>
        <v>0.99999999999999989</v>
      </c>
      <c r="I55" s="6">
        <f t="shared" si="4"/>
        <v>11420.406059113302</v>
      </c>
    </row>
    <row r="56" spans="2:9" ht="17.100000000000001" customHeight="1" thickTop="1" thickBot="1">
      <c r="B56" s="12" t="s">
        <v>8</v>
      </c>
      <c r="C56" s="13">
        <v>46211</v>
      </c>
      <c r="D56" s="14">
        <f t="shared" si="0"/>
        <v>1</v>
      </c>
      <c r="E56" s="15"/>
      <c r="F56" s="36">
        <v>35.312354590000005</v>
      </c>
      <c r="G56" s="14">
        <f t="shared" si="1"/>
        <v>1</v>
      </c>
      <c r="H56" s="15"/>
      <c r="I56" s="16">
        <f>F56*10^6/C56</f>
        <v>764.15473783298353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4">
    <mergeCell ref="D6:E6"/>
    <mergeCell ref="D7:E7"/>
    <mergeCell ref="B4:I4"/>
    <mergeCell ref="B2:I2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  <ignoredErrors>
    <ignoredError sqref="G44:H5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I.16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2017-06-08T15:43:39Z</cp:lastPrinted>
  <dcterms:created xsi:type="dcterms:W3CDTF">1998-06-24T09:08:40Z</dcterms:created>
  <dcterms:modified xsi:type="dcterms:W3CDTF">2017-06-16T10:26:46Z</dcterms:modified>
</cp:coreProperties>
</file>