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17" sheetId="22" r:id="rId1"/>
  </sheets>
  <calcPr calcId="145621"/>
</workbook>
</file>

<file path=xl/calcChain.xml><?xml version="1.0" encoding="utf-8"?>
<calcChain xmlns="http://schemas.openxmlformats.org/spreadsheetml/2006/main">
  <c r="I56" i="22" l="1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10" i="22"/>
  <c r="I9" i="22"/>
  <c r="D9" i="22"/>
  <c r="E9" i="22" s="1"/>
  <c r="G9" i="22"/>
  <c r="H9" i="22" s="1"/>
  <c r="D10" i="22"/>
  <c r="G10" i="22"/>
  <c r="D11" i="22"/>
  <c r="G11" i="22"/>
  <c r="D12" i="22"/>
  <c r="G12" i="22"/>
  <c r="D13" i="22"/>
  <c r="G13" i="22"/>
  <c r="D14" i="22"/>
  <c r="G14" i="22"/>
  <c r="D15" i="22"/>
  <c r="G15" i="22"/>
  <c r="D16" i="22"/>
  <c r="G16" i="22"/>
  <c r="D17" i="22"/>
  <c r="G17" i="22"/>
  <c r="D18" i="22"/>
  <c r="G18" i="22"/>
  <c r="D19" i="22"/>
  <c r="G19" i="22"/>
  <c r="D20" i="22"/>
  <c r="G20" i="22"/>
  <c r="D21" i="22"/>
  <c r="G21" i="22"/>
  <c r="D22" i="22"/>
  <c r="G22" i="22"/>
  <c r="D23" i="22"/>
  <c r="G23" i="22"/>
  <c r="D24" i="22"/>
  <c r="G24" i="22"/>
  <c r="D25" i="22"/>
  <c r="G25" i="22"/>
  <c r="D26" i="22"/>
  <c r="G26" i="22"/>
  <c r="D27" i="22"/>
  <c r="G27" i="22"/>
  <c r="D28" i="22"/>
  <c r="G28" i="22"/>
  <c r="D29" i="22"/>
  <c r="G29" i="22"/>
  <c r="D30" i="22"/>
  <c r="G30" i="22"/>
  <c r="D31" i="22"/>
  <c r="G31" i="22"/>
  <c r="D32" i="22"/>
  <c r="G32" i="22"/>
  <c r="D33" i="22"/>
  <c r="G33" i="22"/>
  <c r="D34" i="22"/>
  <c r="G34" i="22"/>
  <c r="D35" i="22"/>
  <c r="G35" i="22"/>
  <c r="D36" i="22"/>
  <c r="G36" i="22"/>
  <c r="D37" i="22"/>
  <c r="G37" i="22"/>
  <c r="D38" i="22"/>
  <c r="G38" i="22"/>
  <c r="D39" i="22"/>
  <c r="G39" i="22"/>
  <c r="D40" i="22"/>
  <c r="G40" i="22"/>
  <c r="D41" i="22"/>
  <c r="G41" i="22"/>
  <c r="D42" i="22"/>
  <c r="G42" i="22"/>
  <c r="D43" i="22"/>
  <c r="G43" i="22"/>
  <c r="D44" i="22"/>
  <c r="G44" i="22"/>
  <c r="D45" i="22"/>
  <c r="G45" i="22"/>
  <c r="D46" i="22"/>
  <c r="G46" i="22"/>
  <c r="D47" i="22"/>
  <c r="G47" i="22"/>
  <c r="D48" i="22"/>
  <c r="G48" i="22"/>
  <c r="D49" i="22"/>
  <c r="G49" i="22"/>
  <c r="D50" i="22"/>
  <c r="G50" i="22"/>
  <c r="D51" i="22"/>
  <c r="G51" i="22"/>
  <c r="D52" i="22"/>
  <c r="G52" i="22"/>
  <c r="D53" i="22"/>
  <c r="G53" i="22"/>
  <c r="D54" i="22"/>
  <c r="G54" i="22"/>
  <c r="D55" i="22"/>
  <c r="G55" i="22"/>
  <c r="D56" i="22"/>
  <c r="G56" i="22"/>
  <c r="E10" i="22" l="1"/>
  <c r="E11" i="22" s="1"/>
  <c r="E12" i="22" s="1"/>
  <c r="E13" i="22" s="1"/>
  <c r="E14" i="22" s="1"/>
  <c r="E15" i="22" s="1"/>
  <c r="E16" i="22" s="1"/>
  <c r="E17" i="22" s="1"/>
  <c r="E18" i="22" s="1"/>
  <c r="E19" i="22" s="1"/>
  <c r="E20" i="22" s="1"/>
  <c r="E21" i="22" s="1"/>
  <c r="E22" i="22" s="1"/>
  <c r="E23" i="22" s="1"/>
  <c r="E24" i="22" s="1"/>
  <c r="E25" i="22" s="1"/>
  <c r="E26" i="22" s="1"/>
  <c r="E27" i="22" s="1"/>
  <c r="E28" i="22" s="1"/>
  <c r="E29" i="22" s="1"/>
  <c r="E30" i="22" s="1"/>
  <c r="E31" i="22" s="1"/>
  <c r="E32" i="22" s="1"/>
  <c r="E33" i="22" s="1"/>
  <c r="E34" i="22" s="1"/>
  <c r="E35" i="22" s="1"/>
  <c r="E36" i="22" s="1"/>
  <c r="E37" i="22" s="1"/>
  <c r="E38" i="22" s="1"/>
  <c r="E39" i="22" s="1"/>
  <c r="E40" i="22" s="1"/>
  <c r="E41" i="22" s="1"/>
  <c r="E42" i="22" s="1"/>
  <c r="E43" i="22" s="1"/>
  <c r="E44" i="22" s="1"/>
  <c r="E45" i="22" s="1"/>
  <c r="E46" i="22" s="1"/>
  <c r="E47" i="22" s="1"/>
  <c r="E48" i="22" s="1"/>
  <c r="E49" i="22" s="1"/>
  <c r="E50" i="22" s="1"/>
  <c r="E51" i="22" s="1"/>
  <c r="E52" i="22" s="1"/>
  <c r="E53" i="22" s="1"/>
  <c r="E54" i="22" s="1"/>
  <c r="E55" i="22" s="1"/>
  <c r="H10" i="22"/>
  <c r="H11" i="22" s="1"/>
  <c r="H12" i="22" s="1"/>
  <c r="H13" i="22" s="1"/>
  <c r="H14" i="22" s="1"/>
  <c r="H15" i="22" s="1"/>
  <c r="H16" i="22" s="1"/>
  <c r="H17" i="22" s="1"/>
  <c r="H18" i="22" s="1"/>
  <c r="H19" i="22" s="1"/>
  <c r="H20" i="22" s="1"/>
  <c r="H21" i="22" s="1"/>
  <c r="H22" i="22" s="1"/>
  <c r="H23" i="22" s="1"/>
  <c r="H24" i="22" s="1"/>
  <c r="H25" i="22" s="1"/>
  <c r="H26" i="22" s="1"/>
  <c r="H27" i="22" s="1"/>
  <c r="H28" i="22" s="1"/>
  <c r="H29" i="22" s="1"/>
  <c r="H30" i="22" s="1"/>
  <c r="H31" i="22" s="1"/>
  <c r="H32" i="22" s="1"/>
  <c r="H33" i="22" s="1"/>
  <c r="H34" i="22" s="1"/>
  <c r="H35" i="22" s="1"/>
  <c r="H36" i="22" s="1"/>
  <c r="H37" i="22" s="1"/>
  <c r="H38" i="22" s="1"/>
  <c r="H39" i="22" s="1"/>
  <c r="H40" i="22" s="1"/>
  <c r="H41" i="22" s="1"/>
  <c r="H42" i="22" s="1"/>
  <c r="H43" i="22" s="1"/>
  <c r="H44" i="22" s="1"/>
  <c r="H45" i="22" s="1"/>
  <c r="H46" i="22" s="1"/>
  <c r="H47" i="22" s="1"/>
  <c r="H48" i="22" s="1"/>
  <c r="H49" i="22" s="1"/>
  <c r="H50" i="22" s="1"/>
  <c r="H51" i="22" s="1"/>
  <c r="H52" i="22" s="1"/>
  <c r="H53" i="22" s="1"/>
  <c r="H54" i="22" s="1"/>
  <c r="H55" i="2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<sst xmlns="http://schemas.openxmlformats.org/spreadsheetml/2006/main" count="70" uniqueCount="66">
  <si>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</si>
  <si>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</si>
  <si>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</si>
  <si>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</si>
  <si>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</si>
  <si>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</si>
  <si>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</si>
  <si>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</si>
  <si>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</si>
  <si>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</si>
  <si>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</si>
  <si>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</si>
  <si>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</si>
  <si>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</si>
  <si>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</si>
  <si>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</si>
  <si>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</si>
  <si>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</si>
  <si>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</si>
  <si>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</si>
  <si>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</si>
  <si>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</si>
  <si>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</si>
  <si>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</si>
  <si>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</si>
  <si>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</si>
  <si>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</si>
  <si>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</si>
  <si>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</si>
  <si>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</si>
  <si>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</si>
  <si>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</si>
  <si>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</si>
  <si>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</si>
  <si>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</si>
  <si>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</si>
  <si>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</si>
  <si>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</si>
  <si>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</si>
  <si>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</si>
  <si>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</si>
  <si>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</si>
  <si>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</si>
  <si>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</si>
  <si>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</si>
  <si>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</si>
  <si>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</si>
  <si>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</si>
  <si>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</si>
  <si>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</si>
  <si>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</si>
  <si>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</si>
  <si>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</si>
  <si>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</si>
  <si>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</si>
  <si>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</si>
  <si>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</si>
  <si>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</si>
  <si>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</si>
  <si>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</si>
  <si>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</si>
  <si>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</si>
  <si>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</si>
  <si>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I.17. RÉGIMEN DE ATRIBUCIÓN DE RENTAS. RENDIMIENTOS DEL CAPITAL INMOBILIARIO</t>
  </si>
  <si>
    <t>(millones euros)</t>
  </si>
  <si>
    <t>IRPF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</si>
</sst>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1036</v>
      </c>
      <c r="D9" s="20">
        <f t="shared" ref="D9:D56" si="0">C9/$C$56</f>
        <v>2.3073034170807269E-3</v>
      </c>
      <c r="E9" s="21">
        <f>D9</f>
        <v>2.3073034170807269E-3</v>
      </c>
      <c r="F9" s="29">
        <v>4.0140949999999995E-2</v>
      </c>
      <c r="G9" s="20">
        <f t="shared" ref="G9:G56" si="1">F9/$F$56</f>
        <v>3.4520287601936076E-5</v>
      </c>
      <c r="H9" s="20">
        <f>G9</f>
        <v>3.4520287601936076E-5</v>
      </c>
      <c r="I9" s="3">
        <f>F9*10^6/C9</f>
        <v>38.746090733590734</v>
      </c>
      <c r="J9" s="4"/>
    </row>
    <row r="10" spans="2:10" ht="17.100000000000001" customHeight="1">
      <c r="B10" s="38" t="s">
        <v>12</v>
      </c>
      <c r="C10" s="5">
        <v>9901</v>
      </c>
      <c r="D10" s="22">
        <f t="shared" si="0"/>
        <v>2.2050782946444282E-2</v>
      </c>
      <c r="E10" s="23">
        <f>D10+E9</f>
        <v>2.435808636352501E-2</v>
      </c>
      <c r="F10" s="19">
        <v>2.2178272900000002</v>
      </c>
      <c r="G10" s="22">
        <f t="shared" si="1"/>
        <v>1.9072801192354066E-3</v>
      </c>
      <c r="H10" s="22">
        <f>G10+H9</f>
        <v>1.9418004068373427E-3</v>
      </c>
      <c r="I10" s="6">
        <f>F10*10^6/C10</f>
        <v>224.00033228966771</v>
      </c>
    </row>
    <row r="11" spans="2:10" ht="17.100000000000001" customHeight="1">
      <c r="B11" s="38" t="s">
        <v>13</v>
      </c>
      <c r="C11" s="5">
        <v>9175</v>
      </c>
      <c r="D11" s="22">
        <f t="shared" si="0"/>
        <v>2.0433888853007402E-2</v>
      </c>
      <c r="E11" s="23">
        <f t="shared" ref="E11:E55" si="2">D11+E10</f>
        <v>4.4791975216532415E-2</v>
      </c>
      <c r="F11" s="19">
        <v>5.4733651100000005</v>
      </c>
      <c r="G11" s="22">
        <f t="shared" si="1"/>
        <v>4.7069672677802227E-3</v>
      </c>
      <c r="H11" s="22">
        <f t="shared" ref="H11:H55" si="3">G11+H10</f>
        <v>6.6487676746175657E-3</v>
      </c>
      <c r="I11" s="6">
        <f t="shared" ref="I11:I55" si="4">F11*10^6/C11</f>
        <v>596.55205558583111</v>
      </c>
    </row>
    <row r="12" spans="2:10" ht="17.100000000000001" customHeight="1">
      <c r="B12" s="38" t="s">
        <v>14</v>
      </c>
      <c r="C12" s="5">
        <v>9965</v>
      </c>
      <c r="D12" s="22">
        <f t="shared" si="0"/>
        <v>2.2193319064873977E-2</v>
      </c>
      <c r="E12" s="23">
        <f t="shared" si="2"/>
        <v>6.6985294281406399E-2</v>
      </c>
      <c r="F12" s="19">
        <v>10.067059009999999</v>
      </c>
      <c r="G12" s="22">
        <f t="shared" si="1"/>
        <v>8.6574376623089859E-3</v>
      </c>
      <c r="H12" s="22">
        <f t="shared" si="3"/>
        <v>1.5306205336926552E-2</v>
      </c>
      <c r="I12" s="6">
        <f t="shared" si="4"/>
        <v>1010.2417471149022</v>
      </c>
    </row>
    <row r="13" spans="2:10" ht="17.100000000000001" customHeight="1">
      <c r="B13" s="38" t="s">
        <v>15</v>
      </c>
      <c r="C13" s="5">
        <v>14728</v>
      </c>
      <c r="D13" s="22">
        <f t="shared" si="0"/>
        <v>3.2801124253634115E-2</v>
      </c>
      <c r="E13" s="23">
        <f t="shared" si="2"/>
        <v>9.9786418535040514E-2</v>
      </c>
      <c r="F13" s="19">
        <v>15.54510507</v>
      </c>
      <c r="G13" s="22">
        <f t="shared" si="1"/>
        <v>1.3368430438709465E-2</v>
      </c>
      <c r="H13" s="22">
        <f t="shared" si="3"/>
        <v>2.8674635775636018E-2</v>
      </c>
      <c r="I13" s="6">
        <f t="shared" si="4"/>
        <v>1055.4797032862575</v>
      </c>
    </row>
    <row r="14" spans="2:10" ht="17.100000000000001" customHeight="1">
      <c r="B14" s="39" t="s">
        <v>16</v>
      </c>
      <c r="C14" s="7">
        <v>14801</v>
      </c>
      <c r="D14" s="24">
        <f t="shared" si="0"/>
        <v>3.2963704513717988E-2</v>
      </c>
      <c r="E14" s="25">
        <f t="shared" si="2"/>
        <v>0.13275012304875849</v>
      </c>
      <c r="F14" s="30">
        <v>18.965224690000003</v>
      </c>
      <c r="G14" s="24">
        <f t="shared" si="1"/>
        <v>1.6309654124631805E-2</v>
      </c>
      <c r="H14" s="24">
        <f t="shared" si="3"/>
        <v>4.4984289900267822E-2</v>
      </c>
      <c r="I14" s="6">
        <f t="shared" si="4"/>
        <v>1281.3475231403283</v>
      </c>
    </row>
    <row r="15" spans="2:10" ht="17.100000000000001" customHeight="1">
      <c r="B15" s="38" t="s">
        <v>17</v>
      </c>
      <c r="C15" s="5">
        <v>14485</v>
      </c>
      <c r="D15" s="22">
        <f t="shared" si="0"/>
        <v>3.2259932428971357E-2</v>
      </c>
      <c r="E15" s="23">
        <f t="shared" si="2"/>
        <v>0.16501005547772984</v>
      </c>
      <c r="F15" s="19">
        <v>20.74723595</v>
      </c>
      <c r="G15" s="22">
        <f t="shared" si="1"/>
        <v>1.7842142548674795E-2</v>
      </c>
      <c r="H15" s="22">
        <f t="shared" si="3"/>
        <v>6.2826432448942621E-2</v>
      </c>
      <c r="I15" s="10">
        <f t="shared" si="4"/>
        <v>1432.3255747324818</v>
      </c>
    </row>
    <row r="16" spans="2:10" ht="17.100000000000001" customHeight="1">
      <c r="B16" s="38" t="s">
        <v>18</v>
      </c>
      <c r="C16" s="5">
        <v>14340</v>
      </c>
      <c r="D16" s="22">
        <f t="shared" si="0"/>
        <v>3.1936999035654071E-2</v>
      </c>
      <c r="E16" s="23">
        <f t="shared" si="2"/>
        <v>0.1969470545133839</v>
      </c>
      <c r="F16" s="19">
        <v>23.010878600000002</v>
      </c>
      <c r="G16" s="22">
        <f t="shared" si="1"/>
        <v>1.9788822816730452E-2</v>
      </c>
      <c r="H16" s="22">
        <f t="shared" si="3"/>
        <v>8.2615255265673065E-2</v>
      </c>
      <c r="I16" s="6">
        <f t="shared" si="4"/>
        <v>1604.663779637378</v>
      </c>
    </row>
    <row r="17" spans="2:9" ht="17.100000000000001" customHeight="1">
      <c r="B17" s="38" t="s">
        <v>19</v>
      </c>
      <c r="C17" s="5">
        <v>14075</v>
      </c>
      <c r="D17" s="22">
        <f t="shared" si="0"/>
        <v>3.1346810420281111E-2</v>
      </c>
      <c r="E17" s="23">
        <f t="shared" si="2"/>
        <v>0.22829386493366502</v>
      </c>
      <c r="F17" s="19">
        <v>22.13310925</v>
      </c>
      <c r="G17" s="22">
        <f t="shared" si="1"/>
        <v>1.9033961499044537E-2</v>
      </c>
      <c r="H17" s="22">
        <f t="shared" si="3"/>
        <v>0.10164921676471761</v>
      </c>
      <c r="I17" s="6">
        <f t="shared" si="4"/>
        <v>1572.5122024866785</v>
      </c>
    </row>
    <row r="18" spans="2:9" ht="17.100000000000001" customHeight="1">
      <c r="B18" s="38" t="s">
        <v>20</v>
      </c>
      <c r="C18" s="5">
        <v>15205</v>
      </c>
      <c r="D18" s="22">
        <f t="shared" si="0"/>
        <v>3.3863463761305453E-2</v>
      </c>
      <c r="E18" s="23">
        <f t="shared" si="2"/>
        <v>0.26215732869497049</v>
      </c>
      <c r="F18" s="19">
        <v>24.41463663</v>
      </c>
      <c r="G18" s="22">
        <f t="shared" si="1"/>
        <v>2.0996022220808513E-2</v>
      </c>
      <c r="H18" s="22">
        <f t="shared" si="3"/>
        <v>0.12264523898552612</v>
      </c>
      <c r="I18" s="6">
        <f t="shared" si="4"/>
        <v>1605.6979039789542</v>
      </c>
    </row>
    <row r="19" spans="2:9" ht="17.100000000000001" customHeight="1">
      <c r="B19" s="38" t="s">
        <v>21</v>
      </c>
      <c r="C19" s="5">
        <v>15410</v>
      </c>
      <c r="D19" s="22">
        <f t="shared" si="0"/>
        <v>3.4320024765650575E-2</v>
      </c>
      <c r="E19" s="23">
        <f t="shared" si="2"/>
        <v>0.2964773534606211</v>
      </c>
      <c r="F19" s="19">
        <v>25.409734350000001</v>
      </c>
      <c r="G19" s="22">
        <f t="shared" si="1"/>
        <v>2.1851783220147861E-2</v>
      </c>
      <c r="H19" s="22">
        <f t="shared" si="3"/>
        <v>0.14449702220567398</v>
      </c>
      <c r="I19" s="6">
        <f t="shared" si="4"/>
        <v>1648.9120279039585</v>
      </c>
    </row>
    <row r="20" spans="2:9" ht="17.100000000000001" customHeight="1">
      <c r="B20" s="39" t="s">
        <v>22</v>
      </c>
      <c r="C20" s="7">
        <v>15908</v>
      </c>
      <c r="D20" s="24">
        <f t="shared" si="0"/>
        <v>3.542913393718166E-2</v>
      </c>
      <c r="E20" s="25">
        <f t="shared" si="2"/>
        <v>0.33190648739780276</v>
      </c>
      <c r="F20" s="30">
        <v>27.339948</v>
      </c>
      <c r="G20" s="24">
        <f t="shared" si="1"/>
        <v>2.3511722268206834E-2</v>
      </c>
      <c r="H20" s="24">
        <f t="shared" si="3"/>
        <v>0.16800874447388081</v>
      </c>
      <c r="I20" s="8">
        <f t="shared" si="4"/>
        <v>1718.6288659793815</v>
      </c>
    </row>
    <row r="21" spans="2:9" ht="17.100000000000001" customHeight="1">
      <c r="B21" s="40" t="s">
        <v>23</v>
      </c>
      <c r="C21" s="9">
        <v>15949</v>
      </c>
      <c r="D21" s="26">
        <f t="shared" si="0"/>
        <v>3.5520446138050686E-2</v>
      </c>
      <c r="E21" s="27">
        <f t="shared" si="2"/>
        <v>0.36742693353585343</v>
      </c>
      <c r="F21" s="31">
        <v>27.776248079999998</v>
      </c>
      <c r="G21" s="26">
        <f t="shared" si="1"/>
        <v>2.388693023519186E-2</v>
      </c>
      <c r="H21" s="26">
        <f t="shared" si="3"/>
        <v>0.19189567470907268</v>
      </c>
      <c r="I21" s="6">
        <f t="shared" si="4"/>
        <v>1741.5667490124772</v>
      </c>
    </row>
    <row r="22" spans="2:9" ht="17.100000000000001" customHeight="1">
      <c r="B22" s="38" t="s">
        <v>24</v>
      </c>
      <c r="C22" s="5">
        <v>15514</v>
      </c>
      <c r="D22" s="22">
        <f t="shared" si="0"/>
        <v>3.4551645958098835E-2</v>
      </c>
      <c r="E22" s="23">
        <f t="shared" si="2"/>
        <v>0.40197857949395227</v>
      </c>
      <c r="F22" s="19">
        <v>27.675685829999999</v>
      </c>
      <c r="G22" s="22">
        <f t="shared" si="1"/>
        <v>2.3800449028546333E-2</v>
      </c>
      <c r="H22" s="22">
        <f t="shared" si="3"/>
        <v>0.21569612373761901</v>
      </c>
      <c r="I22" s="6">
        <f t="shared" si="4"/>
        <v>1783.916838339564</v>
      </c>
    </row>
    <row r="23" spans="2:9" ht="17.100000000000001" customHeight="1">
      <c r="B23" s="38" t="s">
        <v>25</v>
      </c>
      <c r="C23" s="5">
        <v>14930</v>
      </c>
      <c r="D23" s="22">
        <f t="shared" si="0"/>
        <v>3.3251003877427847E-2</v>
      </c>
      <c r="E23" s="23">
        <f t="shared" si="2"/>
        <v>0.43522958337138012</v>
      </c>
      <c r="F23" s="19">
        <v>28.112337960000001</v>
      </c>
      <c r="G23" s="22">
        <f t="shared" si="1"/>
        <v>2.4175959750380224E-2</v>
      </c>
      <c r="H23" s="22">
        <f t="shared" si="3"/>
        <v>0.23987208348799924</v>
      </c>
      <c r="I23" s="6">
        <f t="shared" si="4"/>
        <v>1882.9429310113865</v>
      </c>
    </row>
    <row r="24" spans="2:9" ht="17.100000000000001" customHeight="1">
      <c r="B24" s="38" t="s">
        <v>26</v>
      </c>
      <c r="C24" s="5">
        <v>14160</v>
      </c>
      <c r="D24" s="22">
        <f t="shared" si="0"/>
        <v>3.1536116202570547E-2</v>
      </c>
      <c r="E24" s="23">
        <f t="shared" si="2"/>
        <v>0.46676569957395064</v>
      </c>
      <c r="F24" s="19">
        <v>27.34152465</v>
      </c>
      <c r="G24" s="22">
        <f t="shared" si="1"/>
        <v>2.3513078150702079E-2</v>
      </c>
      <c r="H24" s="22">
        <f t="shared" si="3"/>
        <v>0.26338516163870129</v>
      </c>
      <c r="I24" s="6">
        <f t="shared" si="4"/>
        <v>1930.8986334745762</v>
      </c>
    </row>
    <row r="25" spans="2:9" ht="17.100000000000001" customHeight="1">
      <c r="B25" s="38" t="s">
        <v>27</v>
      </c>
      <c r="C25" s="5">
        <v>13395</v>
      </c>
      <c r="D25" s="22">
        <f t="shared" si="0"/>
        <v>2.9832364161965573E-2</v>
      </c>
      <c r="E25" s="23">
        <f t="shared" si="2"/>
        <v>0.4965980637359162</v>
      </c>
      <c r="F25" s="19">
        <v>26.454724469999999</v>
      </c>
      <c r="G25" s="22">
        <f t="shared" si="1"/>
        <v>2.2750450528310266E-2</v>
      </c>
      <c r="H25" s="22">
        <f t="shared" si="3"/>
        <v>0.28613561216701155</v>
      </c>
      <c r="I25" s="6">
        <f t="shared" si="4"/>
        <v>1974.9700985442328</v>
      </c>
    </row>
    <row r="26" spans="2:9" ht="17.100000000000001" customHeight="1">
      <c r="B26" s="39" t="s">
        <v>28</v>
      </c>
      <c r="C26" s="7">
        <v>12840</v>
      </c>
      <c r="D26" s="24">
        <f t="shared" si="0"/>
        <v>2.8596308759958042E-2</v>
      </c>
      <c r="E26" s="25">
        <f t="shared" si="2"/>
        <v>0.5251943724958742</v>
      </c>
      <c r="F26" s="32">
        <v>25.650416910000001</v>
      </c>
      <c r="G26" s="24">
        <f t="shared" si="1"/>
        <v>2.2058764649136718E-2</v>
      </c>
      <c r="H26" s="24">
        <f t="shared" si="3"/>
        <v>0.30819437681614825</v>
      </c>
      <c r="I26" s="6">
        <f t="shared" si="4"/>
        <v>1997.6960210280374</v>
      </c>
    </row>
    <row r="27" spans="2:9" ht="17.100000000000001" customHeight="1">
      <c r="B27" s="40" t="s">
        <v>29</v>
      </c>
      <c r="C27" s="9">
        <v>12209</v>
      </c>
      <c r="D27" s="26">
        <f t="shared" si="0"/>
        <v>2.7190991717315243E-2</v>
      </c>
      <c r="E27" s="27">
        <f t="shared" si="2"/>
        <v>0.5523853642131894</v>
      </c>
      <c r="F27" s="33">
        <v>25.808143399999999</v>
      </c>
      <c r="G27" s="26">
        <f t="shared" si="1"/>
        <v>2.2194405778637735E-2</v>
      </c>
      <c r="H27" s="26">
        <f t="shared" si="3"/>
        <v>0.33038878259478599</v>
      </c>
      <c r="I27" s="10">
        <f t="shared" si="4"/>
        <v>2113.862183635023</v>
      </c>
    </row>
    <row r="28" spans="2:9" ht="17.100000000000001" customHeight="1">
      <c r="B28" s="38" t="s">
        <v>30</v>
      </c>
      <c r="C28" s="5">
        <v>11682</v>
      </c>
      <c r="D28" s="22">
        <f t="shared" si="0"/>
        <v>2.6017295867120704E-2</v>
      </c>
      <c r="E28" s="23">
        <f t="shared" si="2"/>
        <v>0.57840266008031005</v>
      </c>
      <c r="F28" s="34">
        <v>24.91982148</v>
      </c>
      <c r="G28" s="22">
        <f t="shared" si="1"/>
        <v>2.1430469495079322E-2</v>
      </c>
      <c r="H28" s="22">
        <f t="shared" si="3"/>
        <v>0.35181925208986531</v>
      </c>
      <c r="I28" s="6">
        <f t="shared" si="4"/>
        <v>2133.1810888546484</v>
      </c>
    </row>
    <row r="29" spans="2:9" ht="17.100000000000001" customHeight="1">
      <c r="B29" s="38" t="s">
        <v>31</v>
      </c>
      <c r="C29" s="5">
        <v>11412</v>
      </c>
      <c r="D29" s="22">
        <f t="shared" si="0"/>
        <v>2.5415971617495418E-2</v>
      </c>
      <c r="E29" s="23">
        <f t="shared" si="2"/>
        <v>0.60381863169780547</v>
      </c>
      <c r="F29" s="34">
        <v>25.124349479999999</v>
      </c>
      <c r="G29" s="22">
        <f t="shared" si="1"/>
        <v>2.16063588395679E-2</v>
      </c>
      <c r="H29" s="22">
        <f t="shared" si="3"/>
        <v>0.37342561092943322</v>
      </c>
      <c r="I29" s="6">
        <f t="shared" si="4"/>
        <v>2201.5728601472133</v>
      </c>
    </row>
    <row r="30" spans="2:9" ht="17.100000000000001" customHeight="1">
      <c r="B30" s="38" t="s">
        <v>32</v>
      </c>
      <c r="C30" s="5">
        <v>22750</v>
      </c>
      <c r="D30" s="22">
        <f t="shared" si="0"/>
        <v>5.0667135848056495E-2</v>
      </c>
      <c r="E30" s="23">
        <f t="shared" si="2"/>
        <v>0.65448576754586196</v>
      </c>
      <c r="F30" s="34">
        <v>49.376796069999997</v>
      </c>
      <c r="G30" s="22">
        <f t="shared" si="1"/>
        <v>4.2462901381221593E-2</v>
      </c>
      <c r="H30" s="22">
        <f t="shared" si="3"/>
        <v>0.41588851231065482</v>
      </c>
      <c r="I30" s="6">
        <f t="shared" si="4"/>
        <v>2170.4086184615385</v>
      </c>
    </row>
    <row r="31" spans="2:9" ht="17.100000000000001" customHeight="1">
      <c r="B31" s="38" t="s">
        <v>33</v>
      </c>
      <c r="C31" s="5">
        <v>24844</v>
      </c>
      <c r="D31" s="22">
        <f t="shared" si="0"/>
        <v>5.5330739472928159E-2</v>
      </c>
      <c r="E31" s="23">
        <f t="shared" si="2"/>
        <v>0.70981650701879007</v>
      </c>
      <c r="F31" s="34">
        <v>48.170806249999998</v>
      </c>
      <c r="G31" s="22">
        <f t="shared" si="1"/>
        <v>4.1425778058743999E-2</v>
      </c>
      <c r="H31" s="22">
        <f t="shared" si="3"/>
        <v>0.4573142903693988</v>
      </c>
      <c r="I31" s="6">
        <f t="shared" si="4"/>
        <v>1938.9311805667364</v>
      </c>
    </row>
    <row r="32" spans="2:9" ht="17.100000000000001" customHeight="1">
      <c r="B32" s="39" t="s">
        <v>34</v>
      </c>
      <c r="C32" s="7">
        <v>18775</v>
      </c>
      <c r="D32" s="24">
        <f t="shared" si="0"/>
        <v>4.1814306617462008E-2</v>
      </c>
      <c r="E32" s="25">
        <f t="shared" si="2"/>
        <v>0.75163081363625206</v>
      </c>
      <c r="F32" s="32">
        <v>46.807917170000003</v>
      </c>
      <c r="G32" s="24">
        <f t="shared" si="1"/>
        <v>4.025372500541223E-2</v>
      </c>
      <c r="H32" s="24">
        <f t="shared" si="3"/>
        <v>0.49756801537481105</v>
      </c>
      <c r="I32" s="8">
        <f t="shared" si="4"/>
        <v>2493.0981182423438</v>
      </c>
    </row>
    <row r="33" spans="2:9" ht="17.100000000000001" customHeight="1">
      <c r="B33" s="40" t="s">
        <v>35</v>
      </c>
      <c r="C33" s="9">
        <v>14358</v>
      </c>
      <c r="D33" s="26">
        <f t="shared" si="0"/>
        <v>3.1977087318962427E-2</v>
      </c>
      <c r="E33" s="27">
        <f t="shared" si="2"/>
        <v>0.78360790095521449</v>
      </c>
      <c r="F33" s="33">
        <v>41.528847030000001</v>
      </c>
      <c r="G33" s="26">
        <f t="shared" si="1"/>
        <v>3.5713846913249664E-2</v>
      </c>
      <c r="H33" s="26">
        <f t="shared" si="3"/>
        <v>0.53328186228806074</v>
      </c>
      <c r="I33" s="6">
        <f t="shared" si="4"/>
        <v>2892.3838299206018</v>
      </c>
    </row>
    <row r="34" spans="2:9" ht="17.100000000000001" customHeight="1">
      <c r="B34" s="38" t="s">
        <v>36</v>
      </c>
      <c r="C34" s="5">
        <v>11499</v>
      </c>
      <c r="D34" s="22">
        <f t="shared" si="0"/>
        <v>2.5609731653485786E-2</v>
      </c>
      <c r="E34" s="23">
        <f t="shared" si="2"/>
        <v>0.80921763260870028</v>
      </c>
      <c r="F34" s="34">
        <v>38.893961900000001</v>
      </c>
      <c r="G34" s="22">
        <f t="shared" si="1"/>
        <v>3.3447906707906622E-2</v>
      </c>
      <c r="H34" s="22">
        <f t="shared" si="3"/>
        <v>0.56672976899596739</v>
      </c>
      <c r="I34" s="6">
        <f t="shared" si="4"/>
        <v>3382.3777632837637</v>
      </c>
    </row>
    <row r="35" spans="2:9" ht="17.100000000000001" customHeight="1">
      <c r="B35" s="38" t="s">
        <v>37</v>
      </c>
      <c r="C35" s="5">
        <v>9429</v>
      </c>
      <c r="D35" s="22">
        <f t="shared" si="0"/>
        <v>2.0999579073025264E-2</v>
      </c>
      <c r="E35" s="23">
        <f t="shared" si="2"/>
        <v>0.83021721168172558</v>
      </c>
      <c r="F35" s="34">
        <v>36.625390630000005</v>
      </c>
      <c r="G35" s="22">
        <f t="shared" si="1"/>
        <v>3.1496987940765102E-2</v>
      </c>
      <c r="H35" s="22">
        <f t="shared" si="3"/>
        <v>0.59822675693673244</v>
      </c>
      <c r="I35" s="6">
        <f t="shared" si="4"/>
        <v>3884.334566762117</v>
      </c>
    </row>
    <row r="36" spans="2:9" ht="17.100000000000001" customHeight="1">
      <c r="B36" s="38" t="s">
        <v>38</v>
      </c>
      <c r="C36" s="5">
        <v>8056</v>
      </c>
      <c r="D36" s="22">
        <f t="shared" si="0"/>
        <v>1.7941733907338161E-2</v>
      </c>
      <c r="E36" s="23">
        <f t="shared" si="2"/>
        <v>0.84815894558906368</v>
      </c>
      <c r="F36" s="34">
        <v>32.180718910000003</v>
      </c>
      <c r="G36" s="22">
        <f t="shared" si="1"/>
        <v>2.7674673170671422E-2</v>
      </c>
      <c r="H36" s="22">
        <f t="shared" si="3"/>
        <v>0.62590143010740384</v>
      </c>
      <c r="I36" s="6">
        <f t="shared" si="4"/>
        <v>3994.6274714498513</v>
      </c>
    </row>
    <row r="37" spans="2:9" ht="17.100000000000001" customHeight="1">
      <c r="B37" s="38" t="s">
        <v>39</v>
      </c>
      <c r="C37" s="5">
        <v>6732</v>
      </c>
      <c r="D37" s="22">
        <f t="shared" si="0"/>
        <v>1.4993017957323796E-2</v>
      </c>
      <c r="E37" s="23">
        <f t="shared" si="2"/>
        <v>0.86315196354638746</v>
      </c>
      <c r="F37" s="34">
        <v>29.552704030000001</v>
      </c>
      <c r="G37" s="22">
        <f t="shared" si="1"/>
        <v>2.5414641221258975E-2</v>
      </c>
      <c r="H37" s="22">
        <f t="shared" si="3"/>
        <v>0.65131607132866287</v>
      </c>
      <c r="I37" s="6">
        <f t="shared" si="4"/>
        <v>4389.8847341057635</v>
      </c>
    </row>
    <row r="38" spans="2:9" ht="17.100000000000001" customHeight="1">
      <c r="B38" s="39" t="s">
        <v>40</v>
      </c>
      <c r="C38" s="7">
        <v>6064</v>
      </c>
      <c r="D38" s="24">
        <f t="shared" si="0"/>
        <v>1.3505297221213828E-2</v>
      </c>
      <c r="E38" s="25">
        <f t="shared" si="2"/>
        <v>0.87665726076760131</v>
      </c>
      <c r="F38" s="32">
        <v>26.55132278</v>
      </c>
      <c r="G38" s="24">
        <f t="shared" si="1"/>
        <v>2.2833522838334345E-2</v>
      </c>
      <c r="H38" s="24">
        <f t="shared" si="3"/>
        <v>0.67414959416699727</v>
      </c>
      <c r="I38" s="6">
        <f t="shared" si="4"/>
        <v>4378.5162895778367</v>
      </c>
    </row>
    <row r="39" spans="2:9" ht="17.100000000000001" customHeight="1">
      <c r="B39" s="40" t="s">
        <v>41</v>
      </c>
      <c r="C39" s="9">
        <v>5087</v>
      </c>
      <c r="D39" s="26">
        <f t="shared" si="0"/>
        <v>1.1329394288310479E-2</v>
      </c>
      <c r="E39" s="27">
        <f t="shared" si="2"/>
        <v>0.88798665505591179</v>
      </c>
      <c r="F39" s="33">
        <v>23.951159059999998</v>
      </c>
      <c r="G39" s="26">
        <f t="shared" si="1"/>
        <v>2.0597442241673824E-2</v>
      </c>
      <c r="H39" s="26">
        <f t="shared" si="3"/>
        <v>0.69474703640867108</v>
      </c>
      <c r="I39" s="10">
        <f t="shared" si="4"/>
        <v>4708.3072655789265</v>
      </c>
    </row>
    <row r="40" spans="2:9" ht="17.100000000000001" customHeight="1">
      <c r="B40" s="38" t="s">
        <v>42</v>
      </c>
      <c r="C40" s="5">
        <v>8452</v>
      </c>
      <c r="D40" s="22">
        <f t="shared" si="0"/>
        <v>1.8823676140121912E-2</v>
      </c>
      <c r="E40" s="23">
        <f t="shared" si="2"/>
        <v>0.90681033119603371</v>
      </c>
      <c r="F40" s="34">
        <v>42.785391420000003</v>
      </c>
      <c r="G40" s="22">
        <f t="shared" si="1"/>
        <v>3.6794445995418854E-2</v>
      </c>
      <c r="H40" s="22">
        <f t="shared" si="3"/>
        <v>0.73154148240408989</v>
      </c>
      <c r="I40" s="6">
        <f t="shared" si="4"/>
        <v>5062.1617865593944</v>
      </c>
    </row>
    <row r="41" spans="2:9" ht="17.100000000000001" customHeight="1">
      <c r="B41" s="38" t="s">
        <v>43</v>
      </c>
      <c r="C41" s="5">
        <v>6681</v>
      </c>
      <c r="D41" s="22">
        <f t="shared" si="0"/>
        <v>1.487943448795013E-2</v>
      </c>
      <c r="E41" s="23">
        <f t="shared" si="2"/>
        <v>0.92168976568398386</v>
      </c>
      <c r="F41" s="34">
        <v>35.425303920000005</v>
      </c>
      <c r="G41" s="22">
        <f t="shared" si="1"/>
        <v>3.0464941156210644E-2</v>
      </c>
      <c r="H41" s="22">
        <f t="shared" si="3"/>
        <v>0.76200642356030057</v>
      </c>
      <c r="I41" s="6">
        <f t="shared" si="4"/>
        <v>5302.3954378087119</v>
      </c>
    </row>
    <row r="42" spans="2:9" ht="17.100000000000001" customHeight="1">
      <c r="B42" s="38" t="s">
        <v>44</v>
      </c>
      <c r="C42" s="5">
        <v>5248</v>
      </c>
      <c r="D42" s="22">
        <f t="shared" si="0"/>
        <v>1.1687961711235187E-2</v>
      </c>
      <c r="E42" s="23">
        <f t="shared" si="2"/>
        <v>0.93337772739521907</v>
      </c>
      <c r="F42" s="34">
        <v>29.072325890000002</v>
      </c>
      <c r="G42" s="22">
        <f t="shared" si="1"/>
        <v>2.5001527143229355E-2</v>
      </c>
      <c r="H42" s="22">
        <f t="shared" si="3"/>
        <v>0.78700795070352991</v>
      </c>
      <c r="I42" s="6">
        <f t="shared" si="4"/>
        <v>5539.6962442835365</v>
      </c>
    </row>
    <row r="43" spans="2:9" ht="17.100000000000001" customHeight="1">
      <c r="B43" s="38" t="s">
        <v>45</v>
      </c>
      <c r="C43" s="5">
        <v>4188</v>
      </c>
      <c r="D43" s="22">
        <f t="shared" si="0"/>
        <v>9.3272072497433238E-3</v>
      </c>
      <c r="E43" s="23">
        <f t="shared" si="2"/>
        <v>0.94270493464496241</v>
      </c>
      <c r="F43" s="34">
        <v>25.365954210000002</v>
      </c>
      <c r="G43" s="22">
        <f t="shared" si="1"/>
        <v>2.1814133313405423E-2</v>
      </c>
      <c r="H43" s="22">
        <f t="shared" si="3"/>
        <v>0.80882208401693534</v>
      </c>
      <c r="I43" s="6">
        <f t="shared" si="4"/>
        <v>6056.8181017191982</v>
      </c>
    </row>
    <row r="44" spans="2:9" ht="17.100000000000001" customHeight="1">
      <c r="B44" s="39" t="s">
        <v>46</v>
      </c>
      <c r="C44" s="7">
        <v>3376</v>
      </c>
      <c r="D44" s="24">
        <f t="shared" si="0"/>
        <v>7.5187802471665382E-3</v>
      </c>
      <c r="E44" s="25">
        <f t="shared" si="2"/>
        <v>0.95022371489212898</v>
      </c>
      <c r="F44" s="32">
        <v>21.092790739999998</v>
      </c>
      <c r="G44" s="24">
        <f t="shared" si="1"/>
        <v>1.8139311667318636E-2</v>
      </c>
      <c r="H44" s="24">
        <f t="shared" si="3"/>
        <v>0.82696139568425397</v>
      </c>
      <c r="I44" s="8">
        <f t="shared" si="4"/>
        <v>6247.8645556872034</v>
      </c>
    </row>
    <row r="45" spans="2:9" ht="17.100000000000001" customHeight="1">
      <c r="B45" s="40" t="s">
        <v>47</v>
      </c>
      <c r="C45" s="9">
        <v>2754</v>
      </c>
      <c r="D45" s="26">
        <f t="shared" si="0"/>
        <v>6.133507346177916E-3</v>
      </c>
      <c r="E45" s="27">
        <f t="shared" si="2"/>
        <v>0.95635722223830688</v>
      </c>
      <c r="F45" s="33">
        <v>19.826099460000002</v>
      </c>
      <c r="G45" s="26">
        <f t="shared" si="1"/>
        <v>1.7049986494684099E-2</v>
      </c>
      <c r="H45" s="26">
        <f t="shared" si="3"/>
        <v>0.84401138217893812</v>
      </c>
      <c r="I45" s="6">
        <f t="shared" si="4"/>
        <v>7199.0194117647061</v>
      </c>
    </row>
    <row r="46" spans="2:9" ht="17.100000000000001" customHeight="1">
      <c r="B46" s="38" t="s">
        <v>48</v>
      </c>
      <c r="C46" s="5">
        <v>7020</v>
      </c>
      <c r="D46" s="22">
        <f t="shared" si="0"/>
        <v>1.5634430490257433E-2</v>
      </c>
      <c r="E46" s="23">
        <f t="shared" si="2"/>
        <v>0.97199165272856436</v>
      </c>
      <c r="F46" s="34">
        <v>54.525542560000005</v>
      </c>
      <c r="G46" s="22">
        <f t="shared" si="1"/>
        <v>4.6890704151815198E-2</v>
      </c>
      <c r="H46" s="22">
        <f t="shared" si="3"/>
        <v>0.8909020863307533</v>
      </c>
      <c r="I46" s="6">
        <f t="shared" si="4"/>
        <v>7767.1713048433048</v>
      </c>
    </row>
    <row r="47" spans="2:9" ht="17.100000000000001" customHeight="1">
      <c r="B47" s="38" t="s">
        <v>49</v>
      </c>
      <c r="C47" s="5">
        <v>3730</v>
      </c>
      <c r="D47" s="22">
        <f t="shared" si="0"/>
        <v>8.3071831522308019E-3</v>
      </c>
      <c r="E47" s="23">
        <f t="shared" si="2"/>
        <v>0.98029883588079514</v>
      </c>
      <c r="F47" s="34">
        <v>32.309620780000003</v>
      </c>
      <c r="G47" s="22">
        <f t="shared" si="1"/>
        <v>2.7785525794359386E-2</v>
      </c>
      <c r="H47" s="22">
        <f t="shared" si="3"/>
        <v>0.91868761212511263</v>
      </c>
      <c r="I47" s="6">
        <f t="shared" si="4"/>
        <v>8662.0967238605899</v>
      </c>
    </row>
    <row r="48" spans="2:9" ht="17.100000000000001" customHeight="1">
      <c r="B48" s="38" t="s">
        <v>50</v>
      </c>
      <c r="C48" s="5">
        <v>2188</v>
      </c>
      <c r="D48" s="22">
        <f t="shared" si="0"/>
        <v>4.8729535488152799E-3</v>
      </c>
      <c r="E48" s="23">
        <f t="shared" si="2"/>
        <v>0.98517178942961037</v>
      </c>
      <c r="F48" s="34">
        <v>19.769316480000001</v>
      </c>
      <c r="G48" s="22">
        <f t="shared" si="1"/>
        <v>1.7001154446601153E-2</v>
      </c>
      <c r="H48" s="22">
        <f t="shared" si="3"/>
        <v>0.93568876657171374</v>
      </c>
      <c r="I48" s="6">
        <f t="shared" si="4"/>
        <v>9035.3365996343691</v>
      </c>
    </row>
    <row r="49" spans="2:9" ht="17.100000000000001" customHeight="1">
      <c r="B49" s="38" t="s">
        <v>51</v>
      </c>
      <c r="C49" s="5">
        <v>1377</v>
      </c>
      <c r="D49" s="22">
        <f t="shared" si="0"/>
        <v>3.066753673088958E-3</v>
      </c>
      <c r="E49" s="23">
        <f t="shared" si="2"/>
        <v>0.98823854310269932</v>
      </c>
      <c r="F49" s="34">
        <v>15.837846630000001</v>
      </c>
      <c r="G49" s="22">
        <f t="shared" si="1"/>
        <v>1.3620181402357297E-2</v>
      </c>
      <c r="H49" s="22">
        <f t="shared" si="3"/>
        <v>0.94930894797407106</v>
      </c>
      <c r="I49" s="6">
        <f t="shared" si="4"/>
        <v>11501.704161220045</v>
      </c>
    </row>
    <row r="50" spans="2:9" ht="17.100000000000001" customHeight="1">
      <c r="B50" s="39" t="s">
        <v>52</v>
      </c>
      <c r="C50" s="7">
        <v>1039</v>
      </c>
      <c r="D50" s="24">
        <f t="shared" si="0"/>
        <v>2.3139847976321186E-3</v>
      </c>
      <c r="E50" s="25">
        <f t="shared" si="2"/>
        <v>0.99055252790033144</v>
      </c>
      <c r="F50" s="32">
        <v>10.17467317</v>
      </c>
      <c r="G50" s="24">
        <f t="shared" si="1"/>
        <v>8.7499833482790682E-3</v>
      </c>
      <c r="H50" s="24">
        <f t="shared" si="3"/>
        <v>0.95805893132235009</v>
      </c>
      <c r="I50" s="6">
        <f t="shared" si="4"/>
        <v>9792.7556977863333</v>
      </c>
    </row>
    <row r="51" spans="2:9" ht="17.100000000000001" customHeight="1">
      <c r="B51" s="38" t="s">
        <v>53</v>
      </c>
      <c r="C51" s="5">
        <v>722</v>
      </c>
      <c r="D51" s="22">
        <f t="shared" si="0"/>
        <v>1.6079855860350238E-3</v>
      </c>
      <c r="E51" s="23">
        <f t="shared" si="2"/>
        <v>0.99216051348636647</v>
      </c>
      <c r="F51" s="34">
        <v>8.2084464400000012</v>
      </c>
      <c r="G51" s="22">
        <f t="shared" si="1"/>
        <v>7.0590738852440811E-3</v>
      </c>
      <c r="H51" s="22">
        <f t="shared" si="3"/>
        <v>0.96511800520759417</v>
      </c>
      <c r="I51" s="10">
        <f t="shared" si="4"/>
        <v>11369.03939058172</v>
      </c>
    </row>
    <row r="52" spans="2:9" ht="17.100000000000001" customHeight="1">
      <c r="B52" s="38" t="s">
        <v>54</v>
      </c>
      <c r="C52" s="5">
        <v>1800</v>
      </c>
      <c r="D52" s="22">
        <f t="shared" si="0"/>
        <v>4.0088283308352393E-3</v>
      </c>
      <c r="E52" s="23">
        <f t="shared" si="2"/>
        <v>0.99616934181720174</v>
      </c>
      <c r="F52" s="34">
        <v>22.830643550000001</v>
      </c>
      <c r="G52" s="22">
        <f t="shared" si="1"/>
        <v>1.963382484677834E-2</v>
      </c>
      <c r="H52" s="22">
        <f t="shared" si="3"/>
        <v>0.9847518300543725</v>
      </c>
      <c r="I52" s="6">
        <f t="shared" si="4"/>
        <v>12683.690861111112</v>
      </c>
    </row>
    <row r="53" spans="2:9" ht="17.100000000000001" customHeight="1">
      <c r="B53" s="38" t="s">
        <v>55</v>
      </c>
      <c r="C53" s="5">
        <v>650</v>
      </c>
      <c r="D53" s="22">
        <f t="shared" si="0"/>
        <v>1.4476324528016143E-3</v>
      </c>
      <c r="E53" s="23">
        <f t="shared" si="2"/>
        <v>0.9976169742700034</v>
      </c>
      <c r="F53" s="34">
        <v>7.0824069400000003</v>
      </c>
      <c r="G53" s="22">
        <f t="shared" si="1"/>
        <v>6.0907059868475473E-3</v>
      </c>
      <c r="H53" s="22">
        <f t="shared" si="3"/>
        <v>0.99084253604122008</v>
      </c>
      <c r="I53" s="6">
        <f t="shared" si="4"/>
        <v>10896.010676923077</v>
      </c>
    </row>
    <row r="54" spans="2:9" ht="17.100000000000001" customHeight="1">
      <c r="B54" s="38" t="s">
        <v>56</v>
      </c>
      <c r="C54" s="5">
        <v>322</v>
      </c>
      <c r="D54" s="22">
        <f t="shared" si="0"/>
        <v>7.1713484584941505E-4</v>
      </c>
      <c r="E54" s="23">
        <f t="shared" si="2"/>
        <v>0.99833410911585285</v>
      </c>
      <c r="F54" s="34">
        <v>3.3212895200000001</v>
      </c>
      <c r="G54" s="22">
        <f t="shared" si="1"/>
        <v>2.8562320881717106E-3</v>
      </c>
      <c r="H54" s="22">
        <f t="shared" si="3"/>
        <v>0.99369876812939184</v>
      </c>
      <c r="I54" s="6">
        <f t="shared" si="4"/>
        <v>10314.563726708075</v>
      </c>
    </row>
    <row r="55" spans="2:9" ht="17.100000000000001" customHeight="1" thickBot="1">
      <c r="B55" s="41" t="s">
        <v>57</v>
      </c>
      <c r="C55" s="11">
        <v>748</v>
      </c>
      <c r="D55" s="28">
        <f t="shared" si="0"/>
        <v>1.6658908841470884E-3</v>
      </c>
      <c r="E55" s="23">
        <f t="shared" si="2"/>
        <v>0.99999999999999989</v>
      </c>
      <c r="F55" s="35">
        <v>7.3272110700000006</v>
      </c>
      <c r="G55" s="28">
        <f t="shared" si="1"/>
        <v>6.3012318706081897E-3</v>
      </c>
      <c r="H55" s="22">
        <f t="shared" si="3"/>
        <v>1</v>
      </c>
      <c r="I55" s="6">
        <f t="shared" si="4"/>
        <v>9795.7367245989317</v>
      </c>
    </row>
    <row r="56" spans="2:9" ht="17.100000000000001" customHeight="1" thickTop="1" thickBot="1">
      <c r="B56" s="12" t="s">
        <v>8</v>
      </c>
      <c r="C56" s="13">
        <v>449009</v>
      </c>
      <c r="D56" s="14">
        <f t="shared" si="0"/>
        <v>1</v>
      </c>
      <c r="E56" s="15"/>
      <c r="F56" s="36">
        <v>1162.82200377</v>
      </c>
      <c r="G56" s="14">
        <f t="shared" si="1"/>
        <v>1</v>
      </c>
      <c r="H56" s="15"/>
      <c r="I56" s="16">
        <f>F56*10^6/C56</f>
        <v>2589.7521069065428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2017-06-16T10:33:10Z</dcterms:modified>
</cp:coreProperties>
</file>