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18" sheetId="20" r:id="rId1"/>
  </sheets>
  <definedNames>
    <definedName name="_xlnm.Print_Area" localSheetId="0">I.18!$A$1:$I$56</definedName>
  </definedNames>
  <calcPr calcId="145621"/>
</workbook>
</file>

<file path=xl/calcChain.xml><?xml version="1.0" encoding="utf-8"?>
<calcChain xmlns="http://schemas.openxmlformats.org/spreadsheetml/2006/main">
  <c r="I56" i="20" l="1"/>
  <c r="I11" i="20"/>
  <c r="I12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10" i="20"/>
  <c r="I9" i="20"/>
  <c r="D9" i="20"/>
  <c r="E9" i="20" s="1"/>
  <c r="G9" i="20"/>
  <c r="H9" i="20" s="1"/>
  <c r="D10" i="20"/>
  <c r="G10" i="20"/>
  <c r="D11" i="20"/>
  <c r="G11" i="20"/>
  <c r="D12" i="20"/>
  <c r="G12" i="20"/>
  <c r="D13" i="20"/>
  <c r="G13" i="20"/>
  <c r="D14" i="20"/>
  <c r="G14" i="20"/>
  <c r="D15" i="20"/>
  <c r="G15" i="20"/>
  <c r="D16" i="20"/>
  <c r="G16" i="20"/>
  <c r="D17" i="20"/>
  <c r="G17" i="20"/>
  <c r="D18" i="20"/>
  <c r="G18" i="20"/>
  <c r="D19" i="20"/>
  <c r="G19" i="20"/>
  <c r="D20" i="20"/>
  <c r="G20" i="20"/>
  <c r="D21" i="20"/>
  <c r="G21" i="20"/>
  <c r="D22" i="20"/>
  <c r="G22" i="20"/>
  <c r="D23" i="20"/>
  <c r="G23" i="20"/>
  <c r="D24" i="20"/>
  <c r="G24" i="20"/>
  <c r="D25" i="20"/>
  <c r="G25" i="20"/>
  <c r="D26" i="20"/>
  <c r="G26" i="20"/>
  <c r="D27" i="20"/>
  <c r="G27" i="20"/>
  <c r="D28" i="20"/>
  <c r="G28" i="20"/>
  <c r="D29" i="20"/>
  <c r="G29" i="20"/>
  <c r="D30" i="20"/>
  <c r="G30" i="20"/>
  <c r="D31" i="20"/>
  <c r="G31" i="20"/>
  <c r="D32" i="20"/>
  <c r="G32" i="20"/>
  <c r="D33" i="20"/>
  <c r="G33" i="20"/>
  <c r="D34" i="20"/>
  <c r="G34" i="20"/>
  <c r="D35" i="20"/>
  <c r="G35" i="20"/>
  <c r="D36" i="20"/>
  <c r="G36" i="20"/>
  <c r="D37" i="20"/>
  <c r="G37" i="20"/>
  <c r="D38" i="20"/>
  <c r="G38" i="20"/>
  <c r="D39" i="20"/>
  <c r="G39" i="20"/>
  <c r="D40" i="20"/>
  <c r="G40" i="20"/>
  <c r="D41" i="20"/>
  <c r="G41" i="20"/>
  <c r="D42" i="20"/>
  <c r="G42" i="20"/>
  <c r="D43" i="20"/>
  <c r="G43" i="20"/>
  <c r="D44" i="20"/>
  <c r="G44" i="20"/>
  <c r="D45" i="20"/>
  <c r="G45" i="20"/>
  <c r="D46" i="20"/>
  <c r="G46" i="20"/>
  <c r="D47" i="20"/>
  <c r="G47" i="20"/>
  <c r="D48" i="20"/>
  <c r="G48" i="20"/>
  <c r="D49" i="20"/>
  <c r="G49" i="20"/>
  <c r="D50" i="20"/>
  <c r="G50" i="20"/>
  <c r="D51" i="20"/>
  <c r="G51" i="20"/>
  <c r="D52" i="20"/>
  <c r="G52" i="20"/>
  <c r="D53" i="20"/>
  <c r="G53" i="20"/>
  <c r="D54" i="20"/>
  <c r="G54" i="20"/>
  <c r="D55" i="20"/>
  <c r="G55" i="20"/>
  <c r="D56" i="20"/>
  <c r="G56" i="20"/>
  <c r="H10" i="20" l="1"/>
  <c r="H11" i="20" s="1"/>
  <c r="H12" i="20" s="1"/>
  <c r="H13" i="20" s="1"/>
  <c r="H14" i="20" s="1"/>
  <c r="H15" i="20" s="1"/>
  <c r="H16" i="20" s="1"/>
  <c r="H17" i="20" s="1"/>
  <c r="H18" i="20" s="1"/>
  <c r="H19" i="20" s="1"/>
  <c r="H20" i="20" s="1"/>
  <c r="H21" i="20" s="1"/>
  <c r="H22" i="20" s="1"/>
  <c r="H23" i="20" s="1"/>
  <c r="H24" i="20" s="1"/>
  <c r="H25" i="20" s="1"/>
  <c r="H26" i="20" s="1"/>
  <c r="H27" i="20" s="1"/>
  <c r="H28" i="20" s="1"/>
  <c r="H29" i="20" s="1"/>
  <c r="H30" i="20" s="1"/>
  <c r="H31" i="20" s="1"/>
  <c r="H32" i="20" s="1"/>
  <c r="H33" i="20" s="1"/>
  <c r="H34" i="20" s="1"/>
  <c r="H35" i="20" s="1"/>
  <c r="H36" i="20" s="1"/>
  <c r="H37" i="20" s="1"/>
  <c r="H38" i="20" s="1"/>
  <c r="H39" i="20" s="1"/>
  <c r="H40" i="20" s="1"/>
  <c r="H41" i="20" s="1"/>
  <c r="H42" i="20" s="1"/>
  <c r="H43" i="20" s="1"/>
  <c r="H44" i="20" s="1"/>
  <c r="H45" i="20" s="1"/>
  <c r="H46" i="20" s="1"/>
  <c r="H47" i="20" s="1"/>
  <c r="H48" i="20" s="1"/>
  <c r="H49" i="20" s="1"/>
  <c r="H50" i="20" s="1"/>
  <c r="H51" i="20" s="1"/>
  <c r="H52" i="20" s="1"/>
  <c r="H53" i="20" s="1"/>
  <c r="H54" i="20" s="1"/>
  <c r="H55" i="20" s="1"/>
  <c r="E10" i="20"/>
  <c r="E11" i="20" s="1"/>
  <c r="E12" i="20" s="1"/>
  <c r="E13" i="20" s="1"/>
  <c r="E14" i="20" s="1"/>
  <c r="E15" i="20" s="1"/>
  <c r="E16" i="20" s="1"/>
  <c r="E17" i="20" s="1"/>
  <c r="E18" i="20" s="1"/>
  <c r="E19" i="20" s="1"/>
  <c r="E20" i="20" s="1"/>
  <c r="E21" i="20" s="1"/>
  <c r="E22" i="20" s="1"/>
  <c r="E23" i="20" s="1"/>
  <c r="E24" i="20" s="1"/>
  <c r="E25" i="20" s="1"/>
  <c r="E26" i="20" s="1"/>
  <c r="E27" i="20" s="1"/>
  <c r="E28" i="20" s="1"/>
  <c r="E29" i="20" s="1"/>
  <c r="E30" i="20" s="1"/>
  <c r="E31" i="20" s="1"/>
  <c r="E32" i="20" s="1"/>
  <c r="E33" i="20" s="1"/>
  <c r="E34" i="20" s="1"/>
  <c r="E35" i="20" s="1"/>
  <c r="E36" i="20" s="1"/>
  <c r="E37" i="20" s="1"/>
  <c r="E38" i="20" s="1"/>
  <c r="E39" i="20" s="1"/>
  <c r="E40" i="20" s="1"/>
  <c r="E41" i="20" s="1"/>
  <c r="E42" i="20" s="1"/>
  <c r="E43" i="20" s="1"/>
  <c r="E44" i="20" s="1"/>
  <c r="E45" i="20" s="1"/>
  <c r="E46" i="20" s="1"/>
  <c r="E47" i="20" s="1"/>
  <c r="E48" i="20" s="1"/>
  <c r="E49" i="20" s="1"/>
  <c r="E50" i="20" s="1"/>
  <c r="E51" i="20" s="1"/>
  <c r="E52" i="20" s="1"/>
  <c r="E53" i="20" s="1"/>
  <c r="E54" i="20" s="1"/>
  <c r="E55" i="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<sst xmlns="http://schemas.openxmlformats.org/spreadsheetml/2006/main" count="70" uniqueCount="66">
  <si>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</si>
  <si>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</si>
  <si>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</si>
  <si>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</si>
  <si>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</si>
  <si>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</si>
  <si>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</si>
  <si>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</si>
  <si>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</si>
  <si>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</si>
  <si>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</si>
  <si>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</si>
  <si>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</si>
  <si>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</si>
  <si>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</si>
  <si>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</si>
  <si>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</si>
  <si>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</si>
  <si>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</si>
  <si>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</si>
  <si>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</si>
  <si>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</si>
  <si>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</si>
  <si>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</si>
  <si>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</si>
  <si>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</si>
  <si>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</si>
  <si>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</si>
  <si>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</si>
  <si>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</si>
  <si>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</si>
  <si>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</si>
  <si>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</si>
  <si>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</si>
  <si>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</si>
  <si>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</si>
  <si>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</si>
  <si>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</si>
  <si>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</si>
  <si>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</si>
  <si>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</si>
  <si>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</si>
  <si>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</si>
  <si>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</si>
  <si>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</si>
  <si>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</si>
  <si>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</si>
  <si>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</si>
  <si>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</si>
  <si>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</si>
  <si>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</si>
  <si>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</si>
  <si>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</si>
  <si>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</si>
  <si>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</si>
  <si>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</si>
  <si>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</si>
  <si>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</si>
  <si>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</si>
  <si>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</si>
  <si>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</si>
  <si>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</si>
  <si>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</si>
  <si>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I.18. RÉGIMEN DE ATRIBUCIÓN DE RENTAS. ACTIVIDADES ECONÓMICAS</t>
  </si>
  <si>
    <t>(millones euros)</t>
  </si>
  <si>
    <t>IRPF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</si>
</sst>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14595</v>
      </c>
      <c r="D9" s="20">
        <f t="shared" ref="D9:D56" si="0">C9/$C$56</f>
        <v>3.7268175097862476E-2</v>
      </c>
      <c r="E9" s="21">
        <f>D9</f>
        <v>3.7268175097862476E-2</v>
      </c>
      <c r="F9" s="29">
        <v>-72.485125459999992</v>
      </c>
      <c r="G9" s="20">
        <f t="shared" ref="G9:G56" si="1">F9/$F$56</f>
        <v>-2.3382107662436306E-2</v>
      </c>
      <c r="H9" s="20">
        <f>G9</f>
        <v>-2.3382107662436306E-2</v>
      </c>
      <c r="I9" s="3">
        <f>F9*10^6/C9</f>
        <v>-4966.435454607742</v>
      </c>
      <c r="J9" s="4"/>
    </row>
    <row r="10" spans="2:10" ht="17.100000000000001" customHeight="1">
      <c r="B10" s="38" t="s">
        <v>12</v>
      </c>
      <c r="C10" s="5">
        <v>27897</v>
      </c>
      <c r="D10" s="22">
        <f t="shared" si="0"/>
        <v>7.1234688640292532E-2</v>
      </c>
      <c r="E10" s="23">
        <f>D10+E9</f>
        <v>0.10850286373815501</v>
      </c>
      <c r="F10" s="19">
        <v>-70.638454830000001</v>
      </c>
      <c r="G10" s="22">
        <f t="shared" si="1"/>
        <v>-2.278641232199647E-2</v>
      </c>
      <c r="H10" s="22">
        <f>G10+H9</f>
        <v>-4.6168519984432776E-2</v>
      </c>
      <c r="I10" s="6">
        <f>F10*10^6/C10</f>
        <v>-2532.11652973438</v>
      </c>
    </row>
    <row r="11" spans="2:10" ht="17.100000000000001" customHeight="1">
      <c r="B11" s="38" t="s">
        <v>13</v>
      </c>
      <c r="C11" s="5">
        <v>16985</v>
      </c>
      <c r="D11" s="22">
        <f t="shared" si="0"/>
        <v>4.3371014322521009E-2</v>
      </c>
      <c r="E11" s="23">
        <f t="shared" ref="E11:E55" si="2">D11+E10</f>
        <v>0.15187387806067604</v>
      </c>
      <c r="F11" s="19">
        <v>11.082931390000001</v>
      </c>
      <c r="G11" s="22">
        <f t="shared" si="1"/>
        <v>3.5751099736921789E-3</v>
      </c>
      <c r="H11" s="22">
        <f t="shared" ref="H11:H55" si="3">G11+H10</f>
        <v>-4.2593410010740601E-2</v>
      </c>
      <c r="I11" s="6">
        <f t="shared" ref="I11:I55" si="4">F11*10^6/C11</f>
        <v>652.51288725345898</v>
      </c>
    </row>
    <row r="12" spans="2:10" ht="17.100000000000001" customHeight="1">
      <c r="B12" s="38" t="s">
        <v>14</v>
      </c>
      <c r="C12" s="5">
        <v>17717</v>
      </c>
      <c r="D12" s="22">
        <f t="shared" si="0"/>
        <v>4.5240168428148646E-2</v>
      </c>
      <c r="E12" s="23">
        <f t="shared" si="2"/>
        <v>0.19711404648882469</v>
      </c>
      <c r="F12" s="19">
        <v>30.292434270000001</v>
      </c>
      <c r="G12" s="22">
        <f t="shared" si="1"/>
        <v>9.7716732221051639E-3</v>
      </c>
      <c r="H12" s="22">
        <f t="shared" si="3"/>
        <v>-3.2821736788635439E-2</v>
      </c>
      <c r="I12" s="6">
        <f t="shared" si="4"/>
        <v>1709.7947886210984</v>
      </c>
    </row>
    <row r="13" spans="2:10" ht="17.100000000000001" customHeight="1">
      <c r="B13" s="38" t="s">
        <v>15</v>
      </c>
      <c r="C13" s="5">
        <v>20239</v>
      </c>
      <c r="D13" s="22">
        <f t="shared" si="0"/>
        <v>5.1680068229231831E-2</v>
      </c>
      <c r="E13" s="23">
        <f t="shared" si="2"/>
        <v>0.24879411471805651</v>
      </c>
      <c r="F13" s="19">
        <v>53.795974450000003</v>
      </c>
      <c r="G13" s="22">
        <f t="shared" si="1"/>
        <v>1.7353398485730826E-2</v>
      </c>
      <c r="H13" s="22">
        <f t="shared" si="3"/>
        <v>-1.5468338302904613E-2</v>
      </c>
      <c r="I13" s="6">
        <f t="shared" si="4"/>
        <v>2658.0352018380358</v>
      </c>
    </row>
    <row r="14" spans="2:10" ht="17.100000000000001" customHeight="1">
      <c r="B14" s="39" t="s">
        <v>16</v>
      </c>
      <c r="C14" s="7">
        <v>21348</v>
      </c>
      <c r="D14" s="24">
        <f t="shared" si="0"/>
        <v>5.4511887769042006E-2</v>
      </c>
      <c r="E14" s="25">
        <f t="shared" si="2"/>
        <v>0.30330600248709849</v>
      </c>
      <c r="F14" s="30">
        <v>80.679931949999997</v>
      </c>
      <c r="G14" s="24">
        <f t="shared" si="1"/>
        <v>2.6025572047798384E-2</v>
      </c>
      <c r="H14" s="24">
        <f t="shared" si="3"/>
        <v>1.0557233744893771E-2</v>
      </c>
      <c r="I14" s="6">
        <f t="shared" si="4"/>
        <v>3779.2735595840363</v>
      </c>
    </row>
    <row r="15" spans="2:10" ht="17.100000000000001" customHeight="1">
      <c r="B15" s="38" t="s">
        <v>17</v>
      </c>
      <c r="C15" s="5">
        <v>21070</v>
      </c>
      <c r="D15" s="22">
        <f t="shared" si="0"/>
        <v>5.3802017767177961E-2</v>
      </c>
      <c r="E15" s="23">
        <f t="shared" si="2"/>
        <v>0.35710802025427646</v>
      </c>
      <c r="F15" s="19">
        <v>96.888983010000004</v>
      </c>
      <c r="G15" s="22">
        <f t="shared" si="1"/>
        <v>3.1254255513346013E-2</v>
      </c>
      <c r="H15" s="22">
        <f t="shared" si="3"/>
        <v>4.1811489258239784E-2</v>
      </c>
      <c r="I15" s="10">
        <f t="shared" si="4"/>
        <v>4598.4329857617467</v>
      </c>
    </row>
    <row r="16" spans="2:10" ht="17.100000000000001" customHeight="1">
      <c r="B16" s="38" t="s">
        <v>18</v>
      </c>
      <c r="C16" s="5">
        <v>20418</v>
      </c>
      <c r="D16" s="22">
        <f t="shared" si="0"/>
        <v>5.2137142798777389E-2</v>
      </c>
      <c r="E16" s="23">
        <f t="shared" si="2"/>
        <v>0.40924516305305386</v>
      </c>
      <c r="F16" s="19">
        <v>110.35663817</v>
      </c>
      <c r="G16" s="22">
        <f t="shared" si="1"/>
        <v>3.5598624939670045E-2</v>
      </c>
      <c r="H16" s="22">
        <f t="shared" si="3"/>
        <v>7.741011419790983E-2</v>
      </c>
      <c r="I16" s="6">
        <f t="shared" si="4"/>
        <v>5404.8701229307471</v>
      </c>
    </row>
    <row r="17" spans="2:9" ht="17.100000000000001" customHeight="1">
      <c r="B17" s="38" t="s">
        <v>19</v>
      </c>
      <c r="C17" s="5">
        <v>18484</v>
      </c>
      <c r="D17" s="22">
        <f t="shared" si="0"/>
        <v>4.7198694656313121E-2</v>
      </c>
      <c r="E17" s="23">
        <f t="shared" si="2"/>
        <v>0.45644385770936696</v>
      </c>
      <c r="F17" s="19">
        <v>111.58279241</v>
      </c>
      <c r="G17" s="22">
        <f t="shared" si="1"/>
        <v>3.5994155336678928E-2</v>
      </c>
      <c r="H17" s="22">
        <f t="shared" si="3"/>
        <v>0.11340426953458876</v>
      </c>
      <c r="I17" s="6">
        <f t="shared" si="4"/>
        <v>6036.7232422635789</v>
      </c>
    </row>
    <row r="18" spans="2:9" ht="17.100000000000001" customHeight="1">
      <c r="B18" s="38" t="s">
        <v>20</v>
      </c>
      <c r="C18" s="5">
        <v>17596</v>
      </c>
      <c r="D18" s="22">
        <f t="shared" si="0"/>
        <v>4.4931196233092711E-2</v>
      </c>
      <c r="E18" s="23">
        <f t="shared" si="2"/>
        <v>0.50137505394245963</v>
      </c>
      <c r="F18" s="19">
        <v>118.77681920000001</v>
      </c>
      <c r="G18" s="22">
        <f t="shared" si="1"/>
        <v>3.8314790196075796E-2</v>
      </c>
      <c r="H18" s="22">
        <f t="shared" si="3"/>
        <v>0.15171905973066457</v>
      </c>
      <c r="I18" s="6">
        <f t="shared" si="4"/>
        <v>6750.2170493293934</v>
      </c>
    </row>
    <row r="19" spans="2:9" ht="17.100000000000001" customHeight="1">
      <c r="B19" s="38" t="s">
        <v>21</v>
      </c>
      <c r="C19" s="5">
        <v>16655</v>
      </c>
      <c r="D19" s="22">
        <f t="shared" si="0"/>
        <v>4.2528362881459371E-2</v>
      </c>
      <c r="E19" s="23">
        <f t="shared" si="2"/>
        <v>0.54390341682391896</v>
      </c>
      <c r="F19" s="19">
        <v>124.03429168000001</v>
      </c>
      <c r="G19" s="22">
        <f t="shared" si="1"/>
        <v>4.0010735216237124E-2</v>
      </c>
      <c r="H19" s="22">
        <f t="shared" si="3"/>
        <v>0.1917297949469017</v>
      </c>
      <c r="I19" s="6">
        <f t="shared" si="4"/>
        <v>7447.2705902131493</v>
      </c>
    </row>
    <row r="20" spans="2:9" ht="17.100000000000001" customHeight="1">
      <c r="B20" s="39" t="s">
        <v>22</v>
      </c>
      <c r="C20" s="7">
        <v>15627</v>
      </c>
      <c r="D20" s="24">
        <f t="shared" si="0"/>
        <v>3.9903375968091598E-2</v>
      </c>
      <c r="E20" s="25">
        <f t="shared" si="2"/>
        <v>0.58380679279201053</v>
      </c>
      <c r="F20" s="30">
        <v>124.24992306999999</v>
      </c>
      <c r="G20" s="24">
        <f t="shared" si="1"/>
        <v>4.0080293161324256E-2</v>
      </c>
      <c r="H20" s="24">
        <f t="shared" si="3"/>
        <v>0.23181008810822595</v>
      </c>
      <c r="I20" s="8">
        <f t="shared" si="4"/>
        <v>7950.9773513790233</v>
      </c>
    </row>
    <row r="21" spans="2:9" ht="17.100000000000001" customHeight="1">
      <c r="B21" s="40" t="s">
        <v>23</v>
      </c>
      <c r="C21" s="9">
        <v>14615</v>
      </c>
      <c r="D21" s="26">
        <f t="shared" si="0"/>
        <v>3.7319244882169242E-2</v>
      </c>
      <c r="E21" s="27">
        <f t="shared" si="2"/>
        <v>0.62112603767417973</v>
      </c>
      <c r="F21" s="31">
        <v>126.60330703</v>
      </c>
      <c r="G21" s="26">
        <f t="shared" si="1"/>
        <v>4.0839443080353324E-2</v>
      </c>
      <c r="H21" s="26">
        <f t="shared" si="3"/>
        <v>0.27264953118857926</v>
      </c>
      <c r="I21" s="6">
        <f t="shared" si="4"/>
        <v>8662.5594957235717</v>
      </c>
    </row>
    <row r="22" spans="2:9" ht="17.100000000000001" customHeight="1">
      <c r="B22" s="38" t="s">
        <v>24</v>
      </c>
      <c r="C22" s="5">
        <v>13015</v>
      </c>
      <c r="D22" s="22">
        <f t="shared" si="0"/>
        <v>3.3233662137627962E-2</v>
      </c>
      <c r="E22" s="23">
        <f t="shared" si="2"/>
        <v>0.65435969981180775</v>
      </c>
      <c r="F22" s="19">
        <v>119.06249396</v>
      </c>
      <c r="G22" s="22">
        <f t="shared" si="1"/>
        <v>3.8406942592203556E-2</v>
      </c>
      <c r="H22" s="22">
        <f t="shared" si="3"/>
        <v>0.31105647378078283</v>
      </c>
      <c r="I22" s="6">
        <f t="shared" si="4"/>
        <v>9148.0978839800227</v>
      </c>
    </row>
    <row r="23" spans="2:9" ht="17.100000000000001" customHeight="1">
      <c r="B23" s="38" t="s">
        <v>25</v>
      </c>
      <c r="C23" s="5">
        <v>11508</v>
      </c>
      <c r="D23" s="22">
        <f t="shared" si="0"/>
        <v>2.9385553890113145E-2</v>
      </c>
      <c r="E23" s="23">
        <f t="shared" si="2"/>
        <v>0.68374525370192085</v>
      </c>
      <c r="F23" s="19">
        <v>106.04604953</v>
      </c>
      <c r="G23" s="22">
        <f t="shared" si="1"/>
        <v>3.4208123826106066E-2</v>
      </c>
      <c r="H23" s="22">
        <f t="shared" si="3"/>
        <v>0.34526459760688888</v>
      </c>
      <c r="I23" s="6">
        <f t="shared" si="4"/>
        <v>9214.9851868265559</v>
      </c>
    </row>
    <row r="24" spans="2:9" ht="17.100000000000001" customHeight="1">
      <c r="B24" s="38" t="s">
        <v>26</v>
      </c>
      <c r="C24" s="5">
        <v>10071</v>
      </c>
      <c r="D24" s="22">
        <f t="shared" si="0"/>
        <v>2.5716189887672009E-2</v>
      </c>
      <c r="E24" s="23">
        <f t="shared" si="2"/>
        <v>0.70946144358959284</v>
      </c>
      <c r="F24" s="19">
        <v>95.969936450000006</v>
      </c>
      <c r="G24" s="22">
        <f t="shared" si="1"/>
        <v>3.0957791301187473E-2</v>
      </c>
      <c r="H24" s="22">
        <f t="shared" si="3"/>
        <v>0.37622238890807636</v>
      </c>
      <c r="I24" s="6">
        <f t="shared" si="4"/>
        <v>9529.335363916196</v>
      </c>
    </row>
    <row r="25" spans="2:9" ht="17.100000000000001" customHeight="1">
      <c r="B25" s="38" t="s">
        <v>27</v>
      </c>
      <c r="C25" s="5">
        <v>8919</v>
      </c>
      <c r="D25" s="22">
        <f t="shared" si="0"/>
        <v>2.277457031160229E-2</v>
      </c>
      <c r="E25" s="23">
        <f t="shared" si="2"/>
        <v>0.73223601390119508</v>
      </c>
      <c r="F25" s="19">
        <v>88.783142470000001</v>
      </c>
      <c r="G25" s="22">
        <f t="shared" si="1"/>
        <v>2.8639489587260782E-2</v>
      </c>
      <c r="H25" s="22">
        <f t="shared" si="3"/>
        <v>0.40486187849533711</v>
      </c>
      <c r="I25" s="6">
        <f t="shared" si="4"/>
        <v>9954.3830552752552</v>
      </c>
    </row>
    <row r="26" spans="2:9" ht="17.100000000000001" customHeight="1">
      <c r="B26" s="39" t="s">
        <v>28</v>
      </c>
      <c r="C26" s="7">
        <v>8007</v>
      </c>
      <c r="D26" s="24">
        <f t="shared" si="0"/>
        <v>2.0445788147213761E-2</v>
      </c>
      <c r="E26" s="25">
        <f t="shared" si="2"/>
        <v>0.75268180204840884</v>
      </c>
      <c r="F26" s="32">
        <v>79.662419720000003</v>
      </c>
      <c r="G26" s="24">
        <f t="shared" si="1"/>
        <v>2.5697344975571895E-2</v>
      </c>
      <c r="H26" s="24">
        <f t="shared" si="3"/>
        <v>0.43055922347090902</v>
      </c>
      <c r="I26" s="6">
        <f t="shared" si="4"/>
        <v>9949.0970051205186</v>
      </c>
    </row>
    <row r="27" spans="2:9" ht="17.100000000000001" customHeight="1">
      <c r="B27" s="40" t="s">
        <v>29</v>
      </c>
      <c r="C27" s="9">
        <v>7074</v>
      </c>
      <c r="D27" s="26">
        <f t="shared" si="0"/>
        <v>1.8063382709303126E-2</v>
      </c>
      <c r="E27" s="27">
        <f t="shared" si="2"/>
        <v>0.77074518475771192</v>
      </c>
      <c r="F27" s="33">
        <v>71.79283009000001</v>
      </c>
      <c r="G27" s="26">
        <f t="shared" si="1"/>
        <v>2.3158788398341516E-2</v>
      </c>
      <c r="H27" s="26">
        <f t="shared" si="3"/>
        <v>0.45371801186925054</v>
      </c>
      <c r="I27" s="10">
        <f t="shared" si="4"/>
        <v>10148.830942889455</v>
      </c>
    </row>
    <row r="28" spans="2:9" ht="17.100000000000001" customHeight="1">
      <c r="B28" s="38" t="s">
        <v>30</v>
      </c>
      <c r="C28" s="5">
        <v>6533</v>
      </c>
      <c r="D28" s="22">
        <f t="shared" si="0"/>
        <v>1.6681945043805109E-2</v>
      </c>
      <c r="E28" s="23">
        <f t="shared" si="2"/>
        <v>0.78742712980151708</v>
      </c>
      <c r="F28" s="34">
        <v>67.243079879999996</v>
      </c>
      <c r="G28" s="22">
        <f t="shared" si="1"/>
        <v>2.1691139021006594E-2</v>
      </c>
      <c r="H28" s="22">
        <f t="shared" si="3"/>
        <v>0.47540915089025715</v>
      </c>
      <c r="I28" s="6">
        <f t="shared" si="4"/>
        <v>10292.833289453543</v>
      </c>
    </row>
    <row r="29" spans="2:9" ht="17.100000000000001" customHeight="1">
      <c r="B29" s="38" t="s">
        <v>31</v>
      </c>
      <c r="C29" s="5">
        <v>5989</v>
      </c>
      <c r="D29" s="22">
        <f t="shared" si="0"/>
        <v>1.5292846910661073E-2</v>
      </c>
      <c r="E29" s="23">
        <f t="shared" si="2"/>
        <v>0.80271997671217821</v>
      </c>
      <c r="F29" s="34">
        <v>61.561262659999997</v>
      </c>
      <c r="G29" s="22">
        <f t="shared" si="1"/>
        <v>1.9858309718260369E-2</v>
      </c>
      <c r="H29" s="22">
        <f t="shared" si="3"/>
        <v>0.49526746060851751</v>
      </c>
      <c r="I29" s="6">
        <f t="shared" si="4"/>
        <v>10279.055378193354</v>
      </c>
    </row>
    <row r="30" spans="2:9" ht="17.100000000000001" customHeight="1">
      <c r="B30" s="38" t="s">
        <v>32</v>
      </c>
      <c r="C30" s="5">
        <v>10637</v>
      </c>
      <c r="D30" s="22">
        <f t="shared" si="0"/>
        <v>2.7161464783553486E-2</v>
      </c>
      <c r="E30" s="23">
        <f t="shared" si="2"/>
        <v>0.82988144149573173</v>
      </c>
      <c r="F30" s="34">
        <v>110.50538653</v>
      </c>
      <c r="G30" s="22">
        <f t="shared" si="1"/>
        <v>3.5646607889910642E-2</v>
      </c>
      <c r="H30" s="22">
        <f t="shared" si="3"/>
        <v>0.53091406849842815</v>
      </c>
      <c r="I30" s="6">
        <f t="shared" si="4"/>
        <v>10388.773764219235</v>
      </c>
    </row>
    <row r="31" spans="2:9" ht="17.100000000000001" customHeight="1">
      <c r="B31" s="38" t="s">
        <v>33</v>
      </c>
      <c r="C31" s="5">
        <v>9202</v>
      </c>
      <c r="D31" s="22">
        <f t="shared" si="0"/>
        <v>2.3497207759543028E-2</v>
      </c>
      <c r="E31" s="23">
        <f t="shared" si="2"/>
        <v>0.85337864925527473</v>
      </c>
      <c r="F31" s="34">
        <v>95.882410390000004</v>
      </c>
      <c r="G31" s="22">
        <f t="shared" si="1"/>
        <v>3.0929557318764168E-2</v>
      </c>
      <c r="H31" s="22">
        <f t="shared" si="3"/>
        <v>0.56184362581719227</v>
      </c>
      <c r="I31" s="6">
        <f t="shared" si="4"/>
        <v>10419.735969354488</v>
      </c>
    </row>
    <row r="32" spans="2:9" ht="17.100000000000001" customHeight="1">
      <c r="B32" s="39" t="s">
        <v>34</v>
      </c>
      <c r="C32" s="7">
        <v>7623</v>
      </c>
      <c r="D32" s="24">
        <f t="shared" si="0"/>
        <v>1.9465248288523855E-2</v>
      </c>
      <c r="E32" s="25">
        <f t="shared" si="2"/>
        <v>0.87284389754379854</v>
      </c>
      <c r="F32" s="32">
        <v>86.451358630000001</v>
      </c>
      <c r="G32" s="24">
        <f t="shared" si="1"/>
        <v>2.7887307391997889E-2</v>
      </c>
      <c r="H32" s="24">
        <f t="shared" si="3"/>
        <v>0.58973093320919012</v>
      </c>
      <c r="I32" s="8">
        <f t="shared" si="4"/>
        <v>11340.857750229568</v>
      </c>
    </row>
    <row r="33" spans="2:9" ht="17.100000000000001" customHeight="1">
      <c r="B33" s="40" t="s">
        <v>35</v>
      </c>
      <c r="C33" s="9">
        <v>6036</v>
      </c>
      <c r="D33" s="26">
        <f t="shared" si="0"/>
        <v>1.5412860903781973E-2</v>
      </c>
      <c r="E33" s="27">
        <f t="shared" si="2"/>
        <v>0.88825675844758056</v>
      </c>
      <c r="F33" s="33">
        <v>75.57423704</v>
      </c>
      <c r="G33" s="26">
        <f t="shared" si="1"/>
        <v>2.4378587134417051E-2</v>
      </c>
      <c r="H33" s="26">
        <f t="shared" si="3"/>
        <v>0.61410952034360722</v>
      </c>
      <c r="I33" s="6">
        <f t="shared" si="4"/>
        <v>12520.582677269716</v>
      </c>
    </row>
    <row r="34" spans="2:9" ht="17.100000000000001" customHeight="1">
      <c r="B34" s="38" t="s">
        <v>36</v>
      </c>
      <c r="C34" s="5">
        <v>5115</v>
      </c>
      <c r="D34" s="22">
        <f t="shared" si="0"/>
        <v>1.3061097336455399E-2</v>
      </c>
      <c r="E34" s="23">
        <f t="shared" si="2"/>
        <v>0.901317855784036</v>
      </c>
      <c r="F34" s="34">
        <v>67.256532550000003</v>
      </c>
      <c r="G34" s="22">
        <f t="shared" si="1"/>
        <v>2.16954785565498E-2</v>
      </c>
      <c r="H34" s="22">
        <f t="shared" si="3"/>
        <v>0.63580499890015707</v>
      </c>
      <c r="I34" s="6">
        <f t="shared" si="4"/>
        <v>13148.88221896383</v>
      </c>
    </row>
    <row r="35" spans="2:9" ht="17.100000000000001" customHeight="1">
      <c r="B35" s="38" t="s">
        <v>37</v>
      </c>
      <c r="C35" s="5">
        <v>4230</v>
      </c>
      <c r="D35" s="22">
        <f t="shared" si="0"/>
        <v>1.0801259380881004E-2</v>
      </c>
      <c r="E35" s="23">
        <f t="shared" si="2"/>
        <v>0.91211911516491706</v>
      </c>
      <c r="F35" s="34">
        <v>59.790960030000001</v>
      </c>
      <c r="G35" s="22">
        <f t="shared" si="1"/>
        <v>1.9287249015432498E-2</v>
      </c>
      <c r="H35" s="22">
        <f t="shared" si="3"/>
        <v>0.65509224791558962</v>
      </c>
      <c r="I35" s="6">
        <f t="shared" si="4"/>
        <v>14134.978730496454</v>
      </c>
    </row>
    <row r="36" spans="2:9" ht="17.100000000000001" customHeight="1">
      <c r="B36" s="38" t="s">
        <v>38</v>
      </c>
      <c r="C36" s="5">
        <v>3587</v>
      </c>
      <c r="D36" s="22">
        <f t="shared" si="0"/>
        <v>9.1593658154184784E-3</v>
      </c>
      <c r="E36" s="23">
        <f t="shared" si="2"/>
        <v>0.92127848098033549</v>
      </c>
      <c r="F36" s="34">
        <v>55.131114859999997</v>
      </c>
      <c r="G36" s="22">
        <f t="shared" si="1"/>
        <v>1.7784085424781746E-2</v>
      </c>
      <c r="H36" s="22">
        <f t="shared" si="3"/>
        <v>0.67287633334037134</v>
      </c>
      <c r="I36" s="6">
        <f t="shared" si="4"/>
        <v>15369.700267633119</v>
      </c>
    </row>
    <row r="37" spans="2:9" ht="17.100000000000001" customHeight="1">
      <c r="B37" s="38" t="s">
        <v>39</v>
      </c>
      <c r="C37" s="5">
        <v>3080</v>
      </c>
      <c r="D37" s="22">
        <f t="shared" si="0"/>
        <v>7.8647467832419615E-3</v>
      </c>
      <c r="E37" s="23">
        <f t="shared" si="2"/>
        <v>0.9291432277635775</v>
      </c>
      <c r="F37" s="34">
        <v>48.145553999999997</v>
      </c>
      <c r="G37" s="22">
        <f t="shared" si="1"/>
        <v>1.5530697090630945E-2</v>
      </c>
      <c r="H37" s="22">
        <f t="shared" si="3"/>
        <v>0.68840703043100226</v>
      </c>
      <c r="I37" s="6">
        <f t="shared" si="4"/>
        <v>15631.673376623377</v>
      </c>
    </row>
    <row r="38" spans="2:9" ht="17.100000000000001" customHeight="1">
      <c r="B38" s="39" t="s">
        <v>40</v>
      </c>
      <c r="C38" s="7">
        <v>2696</v>
      </c>
      <c r="D38" s="24">
        <f t="shared" si="0"/>
        <v>6.8842069245520542E-3</v>
      </c>
      <c r="E38" s="25">
        <f t="shared" si="2"/>
        <v>0.93602743468812954</v>
      </c>
      <c r="F38" s="32">
        <v>46.024095719999998</v>
      </c>
      <c r="G38" s="24">
        <f t="shared" si="1"/>
        <v>1.4846361296362362E-2</v>
      </c>
      <c r="H38" s="24">
        <f t="shared" si="3"/>
        <v>0.70325339172736467</v>
      </c>
      <c r="I38" s="6">
        <f t="shared" si="4"/>
        <v>17071.252121661721</v>
      </c>
    </row>
    <row r="39" spans="2:9" ht="17.100000000000001" customHeight="1">
      <c r="B39" s="40" t="s">
        <v>41</v>
      </c>
      <c r="C39" s="9">
        <v>2261</v>
      </c>
      <c r="D39" s="26">
        <f t="shared" si="0"/>
        <v>5.7734391158798942E-3</v>
      </c>
      <c r="E39" s="27">
        <f t="shared" si="2"/>
        <v>0.94180087380400945</v>
      </c>
      <c r="F39" s="33">
        <v>38.25612726</v>
      </c>
      <c r="G39" s="26">
        <f t="shared" si="1"/>
        <v>1.234058547411645E-2</v>
      </c>
      <c r="H39" s="26">
        <f t="shared" si="3"/>
        <v>0.7155939772014811</v>
      </c>
      <c r="I39" s="10">
        <f t="shared" si="4"/>
        <v>16920.003210968596</v>
      </c>
    </row>
    <row r="40" spans="2:9" ht="17.100000000000001" customHeight="1">
      <c r="B40" s="38" t="s">
        <v>42</v>
      </c>
      <c r="C40" s="5">
        <v>3697</v>
      </c>
      <c r="D40" s="22">
        <f t="shared" si="0"/>
        <v>9.4402496291056907E-3</v>
      </c>
      <c r="E40" s="23">
        <f t="shared" si="2"/>
        <v>0.95124112343311518</v>
      </c>
      <c r="F40" s="34">
        <v>71.322056260000011</v>
      </c>
      <c r="G40" s="22">
        <f t="shared" si="1"/>
        <v>2.3006927112210585E-2</v>
      </c>
      <c r="H40" s="22">
        <f t="shared" si="3"/>
        <v>0.73860090431369163</v>
      </c>
      <c r="I40" s="6">
        <f t="shared" si="4"/>
        <v>19291.873481200975</v>
      </c>
    </row>
    <row r="41" spans="2:9" ht="17.100000000000001" customHeight="1">
      <c r="B41" s="38" t="s">
        <v>43</v>
      </c>
      <c r="C41" s="5">
        <v>2885</v>
      </c>
      <c r="D41" s="22">
        <f t="shared" si="0"/>
        <v>7.366816386250993E-3</v>
      </c>
      <c r="E41" s="23">
        <f t="shared" si="2"/>
        <v>0.95860793981936621</v>
      </c>
      <c r="F41" s="34">
        <v>57.011070060000002</v>
      </c>
      <c r="G41" s="22">
        <f t="shared" si="1"/>
        <v>1.8390517635638776E-2</v>
      </c>
      <c r="H41" s="22">
        <f t="shared" si="3"/>
        <v>0.75699142194933045</v>
      </c>
      <c r="I41" s="6">
        <f t="shared" si="4"/>
        <v>19761.202793760833</v>
      </c>
    </row>
    <row r="42" spans="2:9" ht="17.100000000000001" customHeight="1">
      <c r="B42" s="38" t="s">
        <v>44</v>
      </c>
      <c r="C42" s="5">
        <v>2316</v>
      </c>
      <c r="D42" s="22">
        <f t="shared" si="0"/>
        <v>5.9138810227235003E-3</v>
      </c>
      <c r="E42" s="23">
        <f t="shared" si="2"/>
        <v>0.96452182084208971</v>
      </c>
      <c r="F42" s="34">
        <v>49.01364607</v>
      </c>
      <c r="G42" s="22">
        <f t="shared" si="1"/>
        <v>1.5810724504708447E-2</v>
      </c>
      <c r="H42" s="22">
        <f t="shared" si="3"/>
        <v>0.77280214645403889</v>
      </c>
      <c r="I42" s="6">
        <f t="shared" si="4"/>
        <v>21163.059615716753</v>
      </c>
    </row>
    <row r="43" spans="2:9" ht="17.100000000000001" customHeight="1">
      <c r="B43" s="38" t="s">
        <v>45</v>
      </c>
      <c r="C43" s="5">
        <v>1949</v>
      </c>
      <c r="D43" s="22">
        <f t="shared" si="0"/>
        <v>4.9767504806943448E-3</v>
      </c>
      <c r="E43" s="23">
        <f t="shared" si="2"/>
        <v>0.96949857132278405</v>
      </c>
      <c r="F43" s="34">
        <v>46.301483859999998</v>
      </c>
      <c r="G43" s="22">
        <f t="shared" si="1"/>
        <v>1.4935840611085244E-2</v>
      </c>
      <c r="H43" s="22">
        <f t="shared" si="3"/>
        <v>0.7877379870651241</v>
      </c>
      <c r="I43" s="6">
        <f t="shared" si="4"/>
        <v>23756.533535146227</v>
      </c>
    </row>
    <row r="44" spans="2:9" ht="17.100000000000001" customHeight="1">
      <c r="B44" s="39" t="s">
        <v>46</v>
      </c>
      <c r="C44" s="7">
        <v>1570</v>
      </c>
      <c r="D44" s="24">
        <f t="shared" si="0"/>
        <v>4.0089780680811291E-3</v>
      </c>
      <c r="E44" s="25">
        <f t="shared" si="2"/>
        <v>0.97350754939086515</v>
      </c>
      <c r="F44" s="32">
        <v>40.627804299999994</v>
      </c>
      <c r="G44" s="24">
        <f t="shared" si="1"/>
        <v>1.3105636338523248E-2</v>
      </c>
      <c r="H44" s="24">
        <f t="shared" si="3"/>
        <v>0.80084362340364734</v>
      </c>
      <c r="I44" s="8">
        <f t="shared" si="4"/>
        <v>25877.582356687897</v>
      </c>
    </row>
    <row r="45" spans="2:9" ht="17.100000000000001" customHeight="1">
      <c r="B45" s="40" t="s">
        <v>47</v>
      </c>
      <c r="C45" s="9">
        <v>1249</v>
      </c>
      <c r="D45" s="26">
        <f t="shared" si="0"/>
        <v>3.1893080299575357E-3</v>
      </c>
      <c r="E45" s="27">
        <f t="shared" si="2"/>
        <v>0.97669685742082268</v>
      </c>
      <c r="F45" s="33">
        <v>33.042062420000001</v>
      </c>
      <c r="G45" s="26">
        <f t="shared" si="1"/>
        <v>1.0658642804167132E-2</v>
      </c>
      <c r="H45" s="26">
        <f t="shared" si="3"/>
        <v>0.81150226620781452</v>
      </c>
      <c r="I45" s="6">
        <f t="shared" si="4"/>
        <v>26454.813787029627</v>
      </c>
    </row>
    <row r="46" spans="2:9" ht="17.100000000000001" customHeight="1">
      <c r="B46" s="38" t="s">
        <v>48</v>
      </c>
      <c r="C46" s="5">
        <v>3159</v>
      </c>
      <c r="D46" s="22">
        <f t="shared" si="0"/>
        <v>8.0664724312536872E-3</v>
      </c>
      <c r="E46" s="23">
        <f t="shared" si="2"/>
        <v>0.98476332985207637</v>
      </c>
      <c r="F46" s="34">
        <v>97.714533500000002</v>
      </c>
      <c r="G46" s="22">
        <f t="shared" si="1"/>
        <v>3.1520559949124484E-2</v>
      </c>
      <c r="H46" s="22">
        <f t="shared" si="3"/>
        <v>0.84302282615693902</v>
      </c>
      <c r="I46" s="6">
        <f t="shared" si="4"/>
        <v>30932.109370053815</v>
      </c>
    </row>
    <row r="47" spans="2:9" ht="17.100000000000001" customHeight="1">
      <c r="B47" s="38" t="s">
        <v>49</v>
      </c>
      <c r="C47" s="5">
        <v>1741</v>
      </c>
      <c r="D47" s="22">
        <f t="shared" si="0"/>
        <v>4.4456247239039789E-3</v>
      </c>
      <c r="E47" s="23">
        <f t="shared" si="2"/>
        <v>0.98920895457598035</v>
      </c>
      <c r="F47" s="34">
        <v>68.64831633</v>
      </c>
      <c r="G47" s="22">
        <f t="shared" si="1"/>
        <v>2.2144437401282035E-2</v>
      </c>
      <c r="H47" s="22">
        <f t="shared" si="3"/>
        <v>0.86516726355822104</v>
      </c>
      <c r="I47" s="6">
        <f t="shared" si="4"/>
        <v>39430.394215967834</v>
      </c>
    </row>
    <row r="48" spans="2:9" ht="17.100000000000001" customHeight="1">
      <c r="B48" s="38" t="s">
        <v>50</v>
      </c>
      <c r="C48" s="5">
        <v>1075</v>
      </c>
      <c r="D48" s="22">
        <f t="shared" si="0"/>
        <v>2.7450009064886715E-3</v>
      </c>
      <c r="E48" s="23">
        <f t="shared" si="2"/>
        <v>0.99195395548246901</v>
      </c>
      <c r="F48" s="34">
        <v>55.627471329999999</v>
      </c>
      <c r="G48" s="22">
        <f t="shared" si="1"/>
        <v>1.7944199108062758E-2</v>
      </c>
      <c r="H48" s="22">
        <f t="shared" si="3"/>
        <v>0.88311146266628382</v>
      </c>
      <c r="I48" s="6">
        <f t="shared" si="4"/>
        <v>51746.484958139532</v>
      </c>
    </row>
    <row r="49" spans="2:9" ht="17.100000000000001" customHeight="1">
      <c r="B49" s="38" t="s">
        <v>51</v>
      </c>
      <c r="C49" s="5">
        <v>664</v>
      </c>
      <c r="D49" s="22">
        <f t="shared" si="0"/>
        <v>1.6955168389846305E-3</v>
      </c>
      <c r="E49" s="23">
        <f t="shared" si="2"/>
        <v>0.99364947232145362</v>
      </c>
      <c r="F49" s="34">
        <v>39.44386986</v>
      </c>
      <c r="G49" s="22">
        <f t="shared" si="1"/>
        <v>1.2723725120660728E-2</v>
      </c>
      <c r="H49" s="22">
        <f t="shared" si="3"/>
        <v>0.8958351877869446</v>
      </c>
      <c r="I49" s="6">
        <f t="shared" si="4"/>
        <v>59403.418463855422</v>
      </c>
    </row>
    <row r="50" spans="2:9" ht="17.100000000000001" customHeight="1">
      <c r="B50" s="39" t="s">
        <v>52</v>
      </c>
      <c r="C50" s="7">
        <v>481</v>
      </c>
      <c r="D50" s="24">
        <f t="shared" si="0"/>
        <v>1.2282283125777218E-3</v>
      </c>
      <c r="E50" s="25">
        <f t="shared" si="2"/>
        <v>0.99487770063403136</v>
      </c>
      <c r="F50" s="32">
        <v>29.68972132</v>
      </c>
      <c r="G50" s="24">
        <f t="shared" si="1"/>
        <v>9.5772512769542028E-3</v>
      </c>
      <c r="H50" s="24">
        <f t="shared" si="3"/>
        <v>0.90541243906389879</v>
      </c>
      <c r="I50" s="6">
        <f t="shared" si="4"/>
        <v>61724.992349272346</v>
      </c>
    </row>
    <row r="51" spans="2:9" ht="17.100000000000001" customHeight="1">
      <c r="B51" s="38" t="s">
        <v>53</v>
      </c>
      <c r="C51" s="5">
        <v>340</v>
      </c>
      <c r="D51" s="22">
        <f t="shared" si="0"/>
        <v>8.6818633321502161E-4</v>
      </c>
      <c r="E51" s="23">
        <f t="shared" si="2"/>
        <v>0.99574588696724642</v>
      </c>
      <c r="F51" s="34">
        <v>24.553964760000003</v>
      </c>
      <c r="G51" s="22">
        <f t="shared" si="1"/>
        <v>7.920569136281759E-3</v>
      </c>
      <c r="H51" s="22">
        <f t="shared" si="3"/>
        <v>0.9133330082001806</v>
      </c>
      <c r="I51" s="10">
        <f t="shared" si="4"/>
        <v>72217.543411764709</v>
      </c>
    </row>
    <row r="52" spans="2:9" ht="17.100000000000001" customHeight="1">
      <c r="B52" s="38" t="s">
        <v>54</v>
      </c>
      <c r="C52" s="5">
        <v>793</v>
      </c>
      <c r="D52" s="22">
        <f t="shared" si="0"/>
        <v>2.0249169477632709E-3</v>
      </c>
      <c r="E52" s="23">
        <f t="shared" si="2"/>
        <v>0.99777080391500972</v>
      </c>
      <c r="F52" s="34">
        <v>70.50074438</v>
      </c>
      <c r="G52" s="22">
        <f t="shared" si="1"/>
        <v>2.2741989958819084E-2</v>
      </c>
      <c r="H52" s="22">
        <f t="shared" si="3"/>
        <v>0.93607499815899964</v>
      </c>
      <c r="I52" s="6">
        <f t="shared" si="4"/>
        <v>88903.8390668348</v>
      </c>
    </row>
    <row r="53" spans="2:9" ht="17.100000000000001" customHeight="1">
      <c r="B53" s="38" t="s">
        <v>55</v>
      </c>
      <c r="C53" s="5">
        <v>303</v>
      </c>
      <c r="D53" s="22">
        <f t="shared" si="0"/>
        <v>7.7370723224750465E-4</v>
      </c>
      <c r="E53" s="23">
        <f t="shared" si="2"/>
        <v>0.99854451114725717</v>
      </c>
      <c r="F53" s="34">
        <v>40.370892609999999</v>
      </c>
      <c r="G53" s="22">
        <f t="shared" si="1"/>
        <v>1.3022762276331918E-2</v>
      </c>
      <c r="H53" s="22">
        <f t="shared" si="3"/>
        <v>0.94909776043533156</v>
      </c>
      <c r="I53" s="6">
        <f t="shared" si="4"/>
        <v>133237.26933993399</v>
      </c>
    </row>
    <row r="54" spans="2:9" ht="17.100000000000001" customHeight="1">
      <c r="B54" s="38" t="s">
        <v>56</v>
      </c>
      <c r="C54" s="5">
        <v>165</v>
      </c>
      <c r="D54" s="22">
        <f t="shared" si="0"/>
        <v>4.2132572053081932E-4</v>
      </c>
      <c r="E54" s="23">
        <f t="shared" si="2"/>
        <v>0.99896583686778795</v>
      </c>
      <c r="F54" s="34">
        <v>25.42909955</v>
      </c>
      <c r="G54" s="22">
        <f t="shared" si="1"/>
        <v>8.2028683769751545E-3</v>
      </c>
      <c r="H54" s="22">
        <f t="shared" si="3"/>
        <v>0.95730062881230671</v>
      </c>
      <c r="I54" s="6">
        <f t="shared" si="4"/>
        <v>154115.75484848485</v>
      </c>
    </row>
    <row r="55" spans="2:9" ht="17.100000000000001" customHeight="1" thickBot="1">
      <c r="B55" s="41" t="s">
        <v>57</v>
      </c>
      <c r="C55" s="11">
        <v>405</v>
      </c>
      <c r="D55" s="28">
        <f t="shared" si="0"/>
        <v>1.0341631322120111E-3</v>
      </c>
      <c r="E55" s="23">
        <f t="shared" si="2"/>
        <v>1</v>
      </c>
      <c r="F55" s="35">
        <v>132.36913122999999</v>
      </c>
      <c r="G55" s="28">
        <f t="shared" si="1"/>
        <v>4.2699371187692778E-2</v>
      </c>
      <c r="H55" s="22">
        <f t="shared" si="3"/>
        <v>0.99999999999999944</v>
      </c>
      <c r="I55" s="6">
        <f t="shared" si="4"/>
        <v>326837.36106172838</v>
      </c>
    </row>
    <row r="56" spans="2:9" ht="17.100000000000001" customHeight="1" thickTop="1" thickBot="1">
      <c r="B56" s="12" t="s">
        <v>8</v>
      </c>
      <c r="C56" s="13">
        <v>391621</v>
      </c>
      <c r="D56" s="14">
        <f t="shared" si="0"/>
        <v>1</v>
      </c>
      <c r="E56" s="15"/>
      <c r="F56" s="36">
        <v>3100.0253059500019</v>
      </c>
      <c r="G56" s="14">
        <f t="shared" si="1"/>
        <v>1</v>
      </c>
      <c r="H56" s="15"/>
      <c r="I56" s="16">
        <f>F56*10^6/C56</f>
        <v>7915.8811860191399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I.18</vt:lpstr>
      <vt:lpstr>I.18!Área_de_impresión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2017-06-16T10:33:52Z</dcterms:modified>
</cp:coreProperties>
</file>