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SheetTabs="0" xWindow="5040" yWindow="255" windowWidth="9630" windowHeight="12150" tabRatio="921"/>
  </bookViews>
  <sheets>
    <sheet name="I.19" sheetId="214" r:id="rId1"/>
  </sheets>
  <definedNames>
    <definedName name="_xlnm.Print_Area" localSheetId="0">I.19!$A$1:$E$56</definedName>
  </definedNames>
  <calcPr calcId="145621"/>
</workbook>
</file>

<file path=xl/calcChain.xml><?xml version="1.0" encoding="utf-8"?>
<calcChain xmlns="http://schemas.openxmlformats.org/spreadsheetml/2006/main">
  <c r="D9" i="214" l="1"/>
  <c r="E9" i="214" s="1"/>
  <c r="D10" i="214"/>
  <c r="D11" i="214"/>
  <c r="D12" i="214"/>
  <c r="D13" i="214"/>
  <c r="D14" i="214"/>
  <c r="D15" i="214"/>
  <c r="D16" i="214"/>
  <c r="D17" i="214"/>
  <c r="D18" i="214"/>
  <c r="D19" i="214"/>
  <c r="D20" i="214"/>
  <c r="D21" i="214"/>
  <c r="D22" i="214"/>
  <c r="D23" i="214"/>
  <c r="D24" i="214"/>
  <c r="D25" i="214"/>
  <c r="D26" i="214"/>
  <c r="D27" i="214"/>
  <c r="D28" i="214"/>
  <c r="D29" i="214"/>
  <c r="D30" i="214"/>
  <c r="D31" i="214"/>
  <c r="D32" i="214"/>
  <c r="D33" i="214"/>
  <c r="D34" i="214"/>
  <c r="D35" i="214"/>
  <c r="D36" i="214"/>
  <c r="D37" i="214"/>
  <c r="D38" i="214"/>
  <c r="D39" i="214"/>
  <c r="D40" i="214"/>
  <c r="D41" i="214"/>
  <c r="D42" i="214"/>
  <c r="D43" i="214"/>
  <c r="D44" i="214"/>
  <c r="D45" i="214"/>
  <c r="D46" i="214"/>
  <c r="D47" i="214"/>
  <c r="D48" i="214"/>
  <c r="D49" i="214"/>
  <c r="D50" i="214"/>
  <c r="D51" i="214"/>
  <c r="D52" i="214"/>
  <c r="D53" i="214"/>
  <c r="D54" i="214"/>
  <c r="D55" i="214"/>
  <c r="D56" i="214"/>
  <c r="E10" i="214" l="1"/>
  <c r="E11" i="214" s="1"/>
  <c r="E12" i="214" s="1"/>
  <c r="E13" i="214" s="1"/>
  <c r="E14" i="214" s="1"/>
  <c r="E15" i="214" s="1"/>
  <c r="E16" i="214" s="1"/>
  <c r="E17" i="214" s="1"/>
  <c r="E18" i="214" s="1"/>
  <c r="E19" i="214" s="1"/>
  <c r="E20" i="214" s="1"/>
  <c r="E21" i="214" s="1"/>
  <c r="E22" i="214" s="1"/>
  <c r="E23" i="214" s="1"/>
  <c r="E24" i="214" s="1"/>
  <c r="E25" i="214" s="1"/>
  <c r="E26" i="214" s="1"/>
  <c r="E27" i="214" s="1"/>
  <c r="E28" i="214" s="1"/>
  <c r="E29" i="214" s="1"/>
  <c r="E30" i="214" s="1"/>
  <c r="E31" i="214" s="1"/>
  <c r="E32" i="214" s="1"/>
  <c r="E33" i="214" s="1"/>
  <c r="E34" i="214" s="1"/>
  <c r="E35" i="214" s="1"/>
  <c r="E36" i="214" s="1"/>
  <c r="E37" i="214" s="1"/>
  <c r="E38" i="214" s="1"/>
  <c r="E39" i="214" s="1"/>
  <c r="E40" i="214" s="1"/>
  <c r="E41" i="214" s="1"/>
  <c r="E42" i="214" s="1"/>
  <c r="E43" i="214" s="1"/>
  <c r="E44" i="214" s="1"/>
  <c r="E45" i="214" s="1"/>
  <c r="E46" i="214" s="1"/>
  <c r="E47" i="214" s="1"/>
  <c r="E48" i="214" s="1"/>
  <c r="E49" i="214" s="1"/>
  <c r="E50" i="214" s="1"/>
  <c r="E51" i="214" s="1"/>
  <c r="E52" i="214" s="1"/>
  <c r="E53" i="214" s="1"/>
  <c r="E54" i="214" s="1"/>
  <c r="E55" i="214" s="1"/>
</calcChain>
</file>

<file path=xl/sharedStrings.xml><?xml version="1.0" encoding="utf-8"?>
<sst xmlns="http://schemas.openxmlformats.org/spreadsheetml/2006/main" count="61" uniqueCount="61">
  <si>
    <t>Importe</t>
  </si>
  <si>
    <t>Proporción sobre</t>
  </si>
  <si>
    <t>Cuantía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</si>
  <si>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</si>
  <si>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</si>
  <si>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</si>
  <si>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</si>
  <si>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</si>
  <si>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</si>
  <si>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</si>
  <si>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</si>
  <si>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</si>
  <si>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</si>
  <si>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</si>
  <si>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</si>
  <si>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</si>
  <si>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</si>
  <si>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</si>
  <si>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</si>
  <si>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</si>
  <si>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</si>
  <si>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</si>
  <si>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</si>
  <si>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</si>
  <si>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</si>
  <si>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</si>
  <si>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</si>
  <si>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</si>
  <si>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</si>
  <si>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</si>
  <si>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</si>
  <si>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</si>
  <si>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</si>
  <si>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</si>
  <si>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</si>
  <si>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</si>
  <si>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</si>
  <si>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</si>
  <si>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</si>
  <si>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</si>
  <si>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</si>
  <si>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</si>
  <si>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</si>
  <si>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</si>
  <si>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</si>
  <si>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</si>
  <si>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</si>
  <si>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</si>
  <si>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</si>
  <si>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</si>
  <si>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</si>
  <si>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</si>
  <si>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</si>
  <si>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</si>
  <si>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</si>
  <si>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</si>
  <si>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</si>
  <si>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</si>
  <si>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I.19. TOTAL RÉGIMEN DE ATRIBUCIÓN DE RENTAS</t>
  </si>
  <si>
    <t>(millones euros)</t>
  </si>
  <si>
    <t>IRPF  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</si>
</sst>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12"/>
      <name val="CG Times"/>
      <family val="1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sz val="12"/>
      <color theme="0"/>
      <name val="SWISS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34998626667073579"/>
        <bgColor indexed="64"/>
      </patternFill>
    </fill>
  </fills>
  <borders count="33">
    <border>
      <left/>
      <right/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50">
    <xf numFmtId="0" fontId="0" fillId="0" borderId="0" xfId="0"/>
    <xf numFmtId="0" fontId="2" fillId="0" borderId="0" xfId="0" applyFont="1"/>
    <xf numFmtId="0" fontId="4" fillId="0" borderId="0" xfId="0" applyFont="1"/>
    <xf numFmtId="0" fontId="7" fillId="2" borderId="24" xfId="0" applyFont="1" applyFill="1" applyBorder="1" applyAlignment="1" applyProtection="1">
      <alignment horizontal="centerContinuous" vertical="center"/>
    </xf>
    <xf numFmtId="0" fontId="4" fillId="0" borderId="0" xfId="0" applyFont="1" applyAlignment="1">
      <alignment vertical="center"/>
    </xf>
    <xf numFmtId="9" fontId="7" fillId="2" borderId="25" xfId="0" applyNumberFormat="1" applyFont="1" applyFill="1" applyBorder="1" applyAlignment="1" applyProtection="1">
      <alignment horizontal="right" vertical="center" indent="2"/>
    </xf>
    <xf numFmtId="0" fontId="7" fillId="2" borderId="26" xfId="0" applyFont="1" applyFill="1" applyBorder="1" applyAlignment="1" applyProtection="1">
      <alignment horizontal="right" vertical="center" indent="2"/>
    </xf>
    <xf numFmtId="165" fontId="6" fillId="0" borderId="7" xfId="0" applyNumberFormat="1" applyFont="1" applyBorder="1" applyAlignment="1">
      <alignment horizontal="right" vertical="center" indent="2"/>
    </xf>
    <xf numFmtId="164" fontId="6" fillId="0" borderId="0" xfId="0" applyNumberFormat="1" applyFont="1" applyBorder="1" applyAlignment="1" applyProtection="1">
      <alignment horizontal="right" vertical="center" indent="2"/>
    </xf>
    <xf numFmtId="164" fontId="6" fillId="0" borderId="8" xfId="0" applyNumberFormat="1" applyFont="1" applyBorder="1" applyAlignment="1" applyProtection="1">
      <alignment horizontal="right" vertical="center" indent="2"/>
    </xf>
    <xf numFmtId="164" fontId="6" fillId="0" borderId="11" xfId="0" applyNumberFormat="1" applyFont="1" applyBorder="1" applyAlignment="1" applyProtection="1">
      <alignment horizontal="right" vertical="center" indent="2"/>
    </xf>
    <xf numFmtId="164" fontId="6" fillId="0" borderId="30" xfId="0" applyNumberFormat="1" applyFont="1" applyBorder="1" applyAlignment="1" applyProtection="1">
      <alignment horizontal="right" vertical="center" indent="2"/>
    </xf>
    <xf numFmtId="164" fontId="6" fillId="0" borderId="19" xfId="0" applyNumberFormat="1" applyFont="1" applyBorder="1" applyAlignment="1" applyProtection="1">
      <alignment horizontal="right" vertical="center" indent="2"/>
    </xf>
    <xf numFmtId="164" fontId="6" fillId="0" borderId="31" xfId="0" applyNumberFormat="1" applyFont="1" applyBorder="1" applyAlignment="1" applyProtection="1">
      <alignment horizontal="right" vertical="center" indent="2"/>
    </xf>
    <xf numFmtId="164" fontId="6" fillId="0" borderId="22" xfId="0" applyNumberFormat="1" applyFont="1" applyBorder="1" applyAlignment="1" applyProtection="1">
      <alignment horizontal="right" vertical="center" indent="2"/>
    </xf>
    <xf numFmtId="165" fontId="4" fillId="0" borderId="0" xfId="0" applyNumberFormat="1" applyFont="1"/>
    <xf numFmtId="165" fontId="6" fillId="0" borderId="16" xfId="0" applyNumberFormat="1" applyFont="1" applyBorder="1" applyAlignment="1">
      <alignment horizontal="right" vertical="center" indent="2"/>
    </xf>
    <xf numFmtId="165" fontId="6" fillId="0" borderId="0" xfId="0" applyNumberFormat="1" applyFont="1" applyBorder="1" applyAlignment="1">
      <alignment horizontal="right" vertical="center" indent="2"/>
    </xf>
    <xf numFmtId="165" fontId="6" fillId="0" borderId="30" xfId="0" applyNumberFormat="1" applyFont="1" applyBorder="1" applyAlignment="1">
      <alignment horizontal="right" vertical="center" indent="2"/>
    </xf>
    <xf numFmtId="165" fontId="6" fillId="0" borderId="31" xfId="0" applyNumberFormat="1" applyFont="1" applyBorder="1" applyAlignment="1">
      <alignment horizontal="right" vertical="center" indent="2"/>
    </xf>
    <xf numFmtId="165" fontId="6" fillId="0" borderId="18" xfId="0" applyNumberFormat="1" applyFont="1" applyBorder="1" applyAlignment="1">
      <alignment horizontal="right" vertical="center" indent="2"/>
    </xf>
    <xf numFmtId="165" fontId="6" fillId="0" borderId="21" xfId="0" applyNumberFormat="1" applyFont="1" applyBorder="1" applyAlignment="1">
      <alignment horizontal="right" vertical="center" indent="2"/>
    </xf>
    <xf numFmtId="165" fontId="7" fillId="2" borderId="32" xfId="0" applyNumberFormat="1" applyFont="1" applyFill="1" applyBorder="1" applyAlignment="1" applyProtection="1">
      <alignment horizontal="right" vertical="center" indent="2"/>
    </xf>
    <xf numFmtId="0" fontId="7" fillId="3" borderId="15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17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/>
    </xf>
    <xf numFmtId="0" fontId="7" fillId="3" borderId="23" xfId="0" applyFont="1" applyFill="1" applyBorder="1" applyAlignment="1">
      <alignment horizontal="center" vertical="center"/>
    </xf>
    <xf numFmtId="0" fontId="7" fillId="7" borderId="13" xfId="0" applyFont="1" applyFill="1" applyBorder="1" applyAlignment="1" applyProtection="1">
      <alignment horizontal="centerContinuous" vertical="center"/>
    </xf>
    <xf numFmtId="0" fontId="7" fillId="8" borderId="14" xfId="0" applyFont="1" applyFill="1" applyBorder="1" applyAlignment="1" applyProtection="1">
      <alignment horizontal="centerContinuous" vertical="center"/>
    </xf>
    <xf numFmtId="0" fontId="7" fillId="6" borderId="1" xfId="0" applyFont="1" applyFill="1" applyBorder="1" applyAlignment="1" applyProtection="1">
      <alignment horizontal="centerContinuous"/>
    </xf>
    <xf numFmtId="0" fontId="7" fillId="6" borderId="5" xfId="0" applyFont="1" applyFill="1" applyBorder="1" applyAlignment="1" applyProtection="1">
      <alignment horizontal="centerContinuous" vertical="center"/>
    </xf>
    <xf numFmtId="0" fontId="7" fillId="6" borderId="5" xfId="0" applyFont="1" applyFill="1" applyBorder="1" applyAlignment="1" applyProtection="1">
      <alignment horizontal="centerContinuous" vertical="top"/>
    </xf>
    <xf numFmtId="0" fontId="7" fillId="6" borderId="12" xfId="0" applyFont="1" applyFill="1" applyBorder="1" applyAlignment="1" applyProtection="1">
      <alignment horizontal="centerContinuous"/>
    </xf>
    <xf numFmtId="0" fontId="7" fillId="6" borderId="2" xfId="0" applyFont="1" applyFill="1" applyBorder="1" applyAlignment="1" applyProtection="1">
      <alignment horizontal="centerContinuous" vertical="center"/>
    </xf>
    <xf numFmtId="0" fontId="7" fillId="6" borderId="3" xfId="0" applyFont="1" applyFill="1" applyBorder="1" applyAlignment="1" applyProtection="1">
      <alignment horizontal="centerContinuous" vertical="center"/>
    </xf>
    <xf numFmtId="0" fontId="7" fillId="6" borderId="4" xfId="0" applyFont="1" applyFill="1" applyBorder="1" applyAlignment="1" applyProtection="1">
      <alignment horizontal="centerContinuous" vertical="center"/>
    </xf>
    <xf numFmtId="0" fontId="7" fillId="7" borderId="7" xfId="0" applyFont="1" applyFill="1" applyBorder="1" applyAlignment="1" applyProtection="1">
      <alignment horizontal="centerContinuous" vertical="center"/>
    </xf>
    <xf numFmtId="0" fontId="7" fillId="7" borderId="8" xfId="0" applyFont="1" applyFill="1" applyBorder="1" applyAlignment="1" applyProtection="1">
      <alignment horizontal="centerContinuous" vertical="center"/>
    </xf>
    <xf numFmtId="0" fontId="7" fillId="7" borderId="10" xfId="0" applyFont="1" applyFill="1" applyBorder="1" applyAlignment="1" applyProtection="1">
      <alignment horizontal="centerContinuous" vertical="center"/>
    </xf>
    <xf numFmtId="0" fontId="7" fillId="7" borderId="28" xfId="0" applyFont="1" applyFill="1" applyBorder="1" applyAlignment="1" applyProtection="1">
      <alignment horizontal="centerContinuous" vertical="center"/>
    </xf>
    <xf numFmtId="0" fontId="7" fillId="8" borderId="29" xfId="0" applyFont="1" applyFill="1" applyBorder="1" applyAlignment="1" applyProtection="1">
      <alignment horizontal="centerContinuous" vertical="center"/>
    </xf>
    <xf numFmtId="0" fontId="7" fillId="7" borderId="6" xfId="0" applyFont="1" applyFill="1" applyBorder="1" applyAlignment="1" applyProtection="1">
      <alignment horizontal="centerContinuous"/>
    </xf>
    <xf numFmtId="0" fontId="7" fillId="7" borderId="9" xfId="0" applyFont="1" applyFill="1" applyBorder="1" applyAlignment="1" applyProtection="1">
      <alignment horizontal="centerContinuous"/>
    </xf>
    <xf numFmtId="0" fontId="5" fillId="4" borderId="27" xfId="0" applyFont="1" applyFill="1" applyBorder="1" applyAlignment="1" applyProtection="1">
      <alignment horizontal="center"/>
    </xf>
    <xf numFmtId="0" fontId="5" fillId="4" borderId="25" xfId="0" applyFont="1" applyFill="1" applyBorder="1" applyAlignment="1" applyProtection="1">
      <alignment horizontal="center"/>
    </xf>
    <xf numFmtId="0" fontId="5" fillId="4" borderId="26" xfId="0" applyFont="1" applyFill="1" applyBorder="1" applyAlignment="1" applyProtection="1">
      <alignment horizontal="center"/>
    </xf>
    <xf numFmtId="0" fontId="8" fillId="5" borderId="27" xfId="0" applyFont="1" applyFill="1" applyBorder="1" applyAlignment="1" applyProtection="1">
      <alignment horizontal="center" vertical="center" wrapText="1"/>
    </xf>
    <xf numFmtId="0" fontId="9" fillId="9" borderId="25" xfId="0" applyFont="1" applyFill="1" applyBorder="1" applyAlignment="1">
      <alignment horizontal="center" vertical="center" wrapText="1"/>
    </xf>
    <xf numFmtId="0" fontId="9" fillId="9" borderId="26" xfId="0" applyFont="1" applyFill="1" applyBorder="1" applyAlignment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F57"/>
  <sheetViews>
    <sheetView showGridLines="0" showRowColHeaders="0" tabSelected="1" defaultGridColor="0" colorId="22" zoomScale="75" zoomScaleNormal="75" workbookViewId="0">
      <selection activeCell="B2" sqref="B2:E2"/>
    </sheetView>
  </sheetViews>
  <sheetFormatPr baseColWidth="10" defaultColWidth="9.6640625" defaultRowHeight="15.75"/>
  <cols>
    <col min="1" max="1" width="2.77734375" style="2" customWidth="1"/>
    <col min="2" max="2" width="16.77734375" style="2" customWidth="1"/>
    <col min="3" max="3" width="15.77734375" style="2" customWidth="1"/>
    <col min="4" max="5" width="12.77734375" style="2" customWidth="1"/>
    <col min="6" max="6" width="13.5546875" style="2" customWidth="1"/>
    <col min="7" max="16384" width="9.6640625" style="2"/>
  </cols>
  <sheetData>
    <row r="1" spans="2:6" ht="15" customHeight="1" thickBot="1"/>
    <row r="2" spans="2:6" ht="18" customHeight="1" thickTop="1" thickBot="1">
      <c r="B2" s="44" t="s">
        <v>60</v>
      </c>
      <c r="C2" s="45"/>
      <c r="D2" s="45"/>
      <c r="E2" s="46"/>
    </row>
    <row r="3" spans="2:6" ht="9.9499999999999993" customHeight="1" thickTop="1" thickBot="1">
      <c r="B3" s="1"/>
      <c r="C3" s="1"/>
      <c r="D3" s="1"/>
      <c r="E3" s="1"/>
    </row>
    <row r="4" spans="2:6" s="4" customFormat="1" ht="20.100000000000001" customHeight="1" thickTop="1" thickBot="1">
      <c r="B4" s="47" t="s">
        <v>58</v>
      </c>
      <c r="C4" s="48"/>
      <c r="D4" s="48"/>
      <c r="E4" s="49"/>
    </row>
    <row r="5" spans="2:6" ht="19.5" customHeight="1" thickTop="1">
      <c r="B5" s="30" t="s">
        <v>56</v>
      </c>
      <c r="C5" s="34" t="s">
        <v>0</v>
      </c>
      <c r="D5" s="35"/>
      <c r="E5" s="36"/>
    </row>
    <row r="6" spans="2:6" ht="17.100000000000001" customHeight="1">
      <c r="B6" s="31" t="s">
        <v>57</v>
      </c>
      <c r="C6" s="42" t="s">
        <v>2</v>
      </c>
      <c r="D6" s="37" t="s">
        <v>1</v>
      </c>
      <c r="E6" s="38"/>
    </row>
    <row r="7" spans="2:6" ht="17.100000000000001" customHeight="1">
      <c r="B7" s="32" t="s">
        <v>8</v>
      </c>
      <c r="C7" s="43" t="s">
        <v>59</v>
      </c>
      <c r="D7" s="39" t="s">
        <v>3</v>
      </c>
      <c r="E7" s="40"/>
    </row>
    <row r="8" spans="2:6" ht="19.5" customHeight="1">
      <c r="B8" s="33"/>
      <c r="C8" s="28" t="s">
        <v>5</v>
      </c>
      <c r="D8" s="29" t="s">
        <v>4</v>
      </c>
      <c r="E8" s="41" t="s">
        <v>7</v>
      </c>
    </row>
    <row r="9" spans="2:6" ht="17.100000000000001" customHeight="1">
      <c r="B9" s="23" t="s">
        <v>9</v>
      </c>
      <c r="C9" s="7">
        <v>-76.405966819999989</v>
      </c>
      <c r="D9" s="8">
        <f t="shared" ref="D9:D56" si="0">C9/$C$56</f>
        <v>-1.7401860651318397E-2</v>
      </c>
      <c r="E9" s="9">
        <f>D9</f>
        <v>-1.7401860651318397E-2</v>
      </c>
      <c r="F9" s="15"/>
    </row>
    <row r="10" spans="2:6" ht="17.100000000000001" customHeight="1">
      <c r="B10" s="24" t="s">
        <v>10</v>
      </c>
      <c r="C10" s="16">
        <v>-71.99834122</v>
      </c>
      <c r="D10" s="8">
        <f t="shared" si="0"/>
        <v>-1.6398000747613779E-2</v>
      </c>
      <c r="E10" s="10">
        <f t="shared" ref="E10:E55" si="1">D10+E9</f>
        <v>-3.3799861398932179E-2</v>
      </c>
      <c r="F10" s="15"/>
    </row>
    <row r="11" spans="2:6" ht="17.100000000000001" customHeight="1">
      <c r="B11" s="24" t="s">
        <v>11</v>
      </c>
      <c r="C11" s="17">
        <v>17.081956720000001</v>
      </c>
      <c r="D11" s="8">
        <f t="shared" si="0"/>
        <v>3.8905054521930584E-3</v>
      </c>
      <c r="E11" s="10">
        <f t="shared" si="1"/>
        <v>-2.990935594673912E-2</v>
      </c>
      <c r="F11" s="15"/>
    </row>
    <row r="12" spans="2:6" ht="17.100000000000001" customHeight="1">
      <c r="B12" s="24" t="s">
        <v>12</v>
      </c>
      <c r="C12" s="17">
        <v>41.505405010000004</v>
      </c>
      <c r="D12" s="8">
        <f t="shared" si="0"/>
        <v>9.4530742077003748E-3</v>
      </c>
      <c r="E12" s="10">
        <f t="shared" si="1"/>
        <v>-2.0456281739038747E-2</v>
      </c>
      <c r="F12" s="15"/>
    </row>
    <row r="13" spans="2:6" ht="17.100000000000001" customHeight="1">
      <c r="B13" s="24" t="s">
        <v>13</v>
      </c>
      <c r="C13" s="17">
        <v>71.491816610000001</v>
      </c>
      <c r="D13" s="8">
        <f t="shared" si="0"/>
        <v>1.6282637104608661E-2</v>
      </c>
      <c r="E13" s="10">
        <f t="shared" si="1"/>
        <v>-4.1736446344300855E-3</v>
      </c>
      <c r="F13" s="15"/>
    </row>
    <row r="14" spans="2:6" ht="17.100000000000001" customHeight="1">
      <c r="B14" s="25" t="s">
        <v>14</v>
      </c>
      <c r="C14" s="18">
        <v>102.0964017</v>
      </c>
      <c r="D14" s="11">
        <f t="shared" si="0"/>
        <v>2.3252992263941449E-2</v>
      </c>
      <c r="E14" s="12">
        <f t="shared" si="1"/>
        <v>1.9079347629511363E-2</v>
      </c>
      <c r="F14" s="15"/>
    </row>
    <row r="15" spans="2:6" ht="17.100000000000001" customHeight="1">
      <c r="B15" s="24" t="s">
        <v>15</v>
      </c>
      <c r="C15" s="17">
        <v>120.61043319000001</v>
      </c>
      <c r="D15" s="8">
        <f t="shared" si="0"/>
        <v>2.7469660274204326E-2</v>
      </c>
      <c r="E15" s="10">
        <f t="shared" si="1"/>
        <v>4.6549007903715689E-2</v>
      </c>
      <c r="F15" s="15"/>
    </row>
    <row r="16" spans="2:6" ht="17.100000000000001" customHeight="1">
      <c r="B16" s="24" t="s">
        <v>16</v>
      </c>
      <c r="C16" s="17">
        <v>136.71008262000001</v>
      </c>
      <c r="D16" s="8">
        <f t="shared" si="0"/>
        <v>3.113644007657183E-2</v>
      </c>
      <c r="E16" s="10">
        <f t="shared" si="1"/>
        <v>7.7685447980287523E-2</v>
      </c>
      <c r="F16" s="15"/>
    </row>
    <row r="17" spans="2:6" ht="17.100000000000001" customHeight="1">
      <c r="B17" s="24" t="s">
        <v>17</v>
      </c>
      <c r="C17" s="17">
        <v>137.32948746</v>
      </c>
      <c r="D17" s="8">
        <f t="shared" si="0"/>
        <v>3.1277512785432712E-2</v>
      </c>
      <c r="E17" s="10">
        <f t="shared" si="1"/>
        <v>0.10896296076572023</v>
      </c>
      <c r="F17" s="15"/>
    </row>
    <row r="18" spans="2:6" ht="17.100000000000001" customHeight="1">
      <c r="B18" s="24" t="s">
        <v>18</v>
      </c>
      <c r="C18" s="17">
        <v>147.01836835</v>
      </c>
      <c r="D18" s="8">
        <f t="shared" si="0"/>
        <v>3.3484206347889775E-2</v>
      </c>
      <c r="E18" s="10">
        <f t="shared" si="1"/>
        <v>0.14244716711361</v>
      </c>
      <c r="F18" s="15"/>
    </row>
    <row r="19" spans="2:6" ht="17.100000000000001" customHeight="1">
      <c r="B19" s="24" t="s">
        <v>19</v>
      </c>
      <c r="C19" s="17">
        <v>152.72461404000001</v>
      </c>
      <c r="D19" s="8">
        <f t="shared" si="0"/>
        <v>3.4783833804649784E-2</v>
      </c>
      <c r="E19" s="10">
        <f t="shared" si="1"/>
        <v>0.17723100091825977</v>
      </c>
      <c r="F19" s="15"/>
    </row>
    <row r="20" spans="2:6" ht="17.100000000000001" customHeight="1">
      <c r="B20" s="25" t="s">
        <v>20</v>
      </c>
      <c r="C20" s="18">
        <v>155.37503849000001</v>
      </c>
      <c r="D20" s="11">
        <f t="shared" si="0"/>
        <v>3.5387481907871929E-2</v>
      </c>
      <c r="E20" s="12">
        <f t="shared" si="1"/>
        <v>0.21261848282613172</v>
      </c>
      <c r="F20" s="15"/>
    </row>
    <row r="21" spans="2:6" ht="17.100000000000001" customHeight="1">
      <c r="B21" s="26" t="s">
        <v>21</v>
      </c>
      <c r="C21" s="19">
        <v>158.27726368</v>
      </c>
      <c r="D21" s="13">
        <f t="shared" si="0"/>
        <v>3.6048478953483634E-2</v>
      </c>
      <c r="E21" s="14">
        <f t="shared" si="1"/>
        <v>0.24866696177961534</v>
      </c>
      <c r="F21" s="15"/>
    </row>
    <row r="22" spans="2:6" ht="17.100000000000001" customHeight="1">
      <c r="B22" s="24" t="s">
        <v>22</v>
      </c>
      <c r="C22" s="17">
        <v>150.04386498</v>
      </c>
      <c r="D22" s="8">
        <f t="shared" si="0"/>
        <v>3.417327911206703E-2</v>
      </c>
      <c r="E22" s="10">
        <f t="shared" si="1"/>
        <v>0.28284024089168236</v>
      </c>
      <c r="F22" s="15"/>
    </row>
    <row r="23" spans="2:6" ht="17.100000000000001" customHeight="1">
      <c r="B23" s="24" t="s">
        <v>23</v>
      </c>
      <c r="C23" s="17">
        <v>137.71340792000001</v>
      </c>
      <c r="D23" s="8">
        <f t="shared" si="0"/>
        <v>3.1364952688678088E-2</v>
      </c>
      <c r="E23" s="10">
        <f t="shared" si="1"/>
        <v>0.31420519358036048</v>
      </c>
      <c r="F23" s="15"/>
    </row>
    <row r="24" spans="2:6" ht="17.100000000000001" customHeight="1">
      <c r="B24" s="24" t="s">
        <v>24</v>
      </c>
      <c r="C24" s="17">
        <v>126.77916141</v>
      </c>
      <c r="D24" s="8">
        <f t="shared" si="0"/>
        <v>2.8874620558696086E-2</v>
      </c>
      <c r="E24" s="10">
        <f t="shared" si="1"/>
        <v>0.34307981413905658</v>
      </c>
      <c r="F24" s="15"/>
    </row>
    <row r="25" spans="2:6" ht="17.100000000000001" customHeight="1">
      <c r="B25" s="24" t="s">
        <v>25</v>
      </c>
      <c r="C25" s="17">
        <v>118.24939861</v>
      </c>
      <c r="D25" s="8">
        <f t="shared" si="0"/>
        <v>2.6931922235355909E-2</v>
      </c>
      <c r="E25" s="10">
        <f t="shared" si="1"/>
        <v>0.37001173637441248</v>
      </c>
      <c r="F25" s="15"/>
    </row>
    <row r="26" spans="2:6" ht="17.100000000000001" customHeight="1">
      <c r="B26" s="25" t="s">
        <v>26</v>
      </c>
      <c r="C26" s="20">
        <v>108.25368285</v>
      </c>
      <c r="D26" s="11">
        <f t="shared" si="0"/>
        <v>2.4655345418057188E-2</v>
      </c>
      <c r="E26" s="12">
        <f t="shared" si="1"/>
        <v>0.39466708179246968</v>
      </c>
      <c r="F26" s="15"/>
    </row>
    <row r="27" spans="2:6" ht="17.100000000000001" customHeight="1">
      <c r="B27" s="26" t="s">
        <v>27</v>
      </c>
      <c r="C27" s="21">
        <v>100.35075486000001</v>
      </c>
      <c r="D27" s="13">
        <f t="shared" si="0"/>
        <v>2.2855412018308818E-2</v>
      </c>
      <c r="E27" s="14">
        <f t="shared" si="1"/>
        <v>0.41752249381077849</v>
      </c>
      <c r="F27" s="15"/>
    </row>
    <row r="28" spans="2:6" ht="17.100000000000001" customHeight="1">
      <c r="B28" s="24" t="s">
        <v>28</v>
      </c>
      <c r="C28" s="16">
        <v>95.090823139999998</v>
      </c>
      <c r="D28" s="8">
        <f t="shared" si="0"/>
        <v>2.1657434914733577E-2</v>
      </c>
      <c r="E28" s="10">
        <f t="shared" si="1"/>
        <v>0.43917992872551209</v>
      </c>
      <c r="F28" s="15"/>
    </row>
    <row r="29" spans="2:6" ht="17.100000000000001" customHeight="1">
      <c r="B29" s="24" t="s">
        <v>29</v>
      </c>
      <c r="C29" s="16">
        <v>89.59747569999999</v>
      </c>
      <c r="D29" s="8">
        <f t="shared" si="0"/>
        <v>2.0406296153733905E-2</v>
      </c>
      <c r="E29" s="10">
        <f t="shared" si="1"/>
        <v>0.459586224879246</v>
      </c>
      <c r="F29" s="15"/>
    </row>
    <row r="30" spans="2:6" ht="17.100000000000001" customHeight="1">
      <c r="B30" s="24" t="s">
        <v>30</v>
      </c>
      <c r="C30" s="16">
        <v>164.59391625000001</v>
      </c>
      <c r="D30" s="8">
        <f t="shared" si="0"/>
        <v>3.7487129786407315E-2</v>
      </c>
      <c r="E30" s="10">
        <f t="shared" si="1"/>
        <v>0.49707335466565333</v>
      </c>
      <c r="F30" s="15"/>
    </row>
    <row r="31" spans="2:6" ht="17.100000000000001" customHeight="1">
      <c r="B31" s="24" t="s">
        <v>31</v>
      </c>
      <c r="C31" s="16">
        <v>148.57261848000002</v>
      </c>
      <c r="D31" s="8">
        <f t="shared" si="0"/>
        <v>3.3838194986542454E-2</v>
      </c>
      <c r="E31" s="10">
        <f t="shared" si="1"/>
        <v>0.53091154965219578</v>
      </c>
      <c r="F31" s="15"/>
    </row>
    <row r="32" spans="2:6" ht="17.100000000000001" customHeight="1">
      <c r="B32" s="25" t="s">
        <v>32</v>
      </c>
      <c r="C32" s="20">
        <v>137.47568957000001</v>
      </c>
      <c r="D32" s="11">
        <f t="shared" si="0"/>
        <v>3.1310811084649878E-2</v>
      </c>
      <c r="E32" s="12">
        <f t="shared" si="1"/>
        <v>0.56222236073684562</v>
      </c>
      <c r="F32" s="15"/>
    </row>
    <row r="33" spans="2:6" ht="17.100000000000001" customHeight="1">
      <c r="B33" s="26" t="s">
        <v>33</v>
      </c>
      <c r="C33" s="21">
        <v>120.63292913000001</v>
      </c>
      <c r="D33" s="13">
        <f t="shared" si="0"/>
        <v>2.7474783842812819E-2</v>
      </c>
      <c r="E33" s="14">
        <f t="shared" si="1"/>
        <v>0.58969714457965838</v>
      </c>
      <c r="F33" s="15"/>
    </row>
    <row r="34" spans="2:6" ht="17.100000000000001" customHeight="1">
      <c r="B34" s="24" t="s">
        <v>34</v>
      </c>
      <c r="C34" s="16">
        <v>109.50369682</v>
      </c>
      <c r="D34" s="8">
        <f t="shared" si="0"/>
        <v>2.494004267173355E-2</v>
      </c>
      <c r="E34" s="10">
        <f t="shared" si="1"/>
        <v>0.61463718725139194</v>
      </c>
      <c r="F34" s="15"/>
    </row>
    <row r="35" spans="2:6" ht="17.100000000000001" customHeight="1">
      <c r="B35" s="24" t="s">
        <v>35</v>
      </c>
      <c r="C35" s="16">
        <v>99.582391490000006</v>
      </c>
      <c r="D35" s="8">
        <f t="shared" si="0"/>
        <v>2.2680413221083762E-2</v>
      </c>
      <c r="E35" s="10">
        <f t="shared" si="1"/>
        <v>0.63731760047247565</v>
      </c>
      <c r="F35" s="15"/>
    </row>
    <row r="36" spans="2:6" ht="17.100000000000001" customHeight="1">
      <c r="B36" s="24" t="s">
        <v>36</v>
      </c>
      <c r="C36" s="16">
        <v>90.604402929999992</v>
      </c>
      <c r="D36" s="8">
        <f t="shared" si="0"/>
        <v>2.0635629124334982E-2</v>
      </c>
      <c r="E36" s="10">
        <f t="shared" si="1"/>
        <v>0.65795322959681068</v>
      </c>
      <c r="F36" s="15"/>
    </row>
    <row r="37" spans="2:6" ht="17.100000000000001" customHeight="1">
      <c r="B37" s="24" t="s">
        <v>37</v>
      </c>
      <c r="C37" s="16">
        <v>80.411878059999992</v>
      </c>
      <c r="D37" s="8">
        <f t="shared" si="0"/>
        <v>1.8314227997500356E-2</v>
      </c>
      <c r="E37" s="10">
        <f t="shared" si="1"/>
        <v>0.67626745759431106</v>
      </c>
      <c r="F37" s="15"/>
    </row>
    <row r="38" spans="2:6" ht="17.100000000000001" customHeight="1">
      <c r="B38" s="25" t="s">
        <v>38</v>
      </c>
      <c r="C38" s="20">
        <v>74.824648240000002</v>
      </c>
      <c r="D38" s="8">
        <f t="shared" si="0"/>
        <v>1.7041707030864536E-2</v>
      </c>
      <c r="E38" s="10">
        <f t="shared" si="1"/>
        <v>0.69330916462517556</v>
      </c>
      <c r="F38" s="15"/>
    </row>
    <row r="39" spans="2:6" ht="17.100000000000001" customHeight="1">
      <c r="B39" s="26" t="s">
        <v>39</v>
      </c>
      <c r="C39" s="21">
        <v>64.251596169999999</v>
      </c>
      <c r="D39" s="13">
        <f t="shared" si="0"/>
        <v>1.4633638833589764E-2</v>
      </c>
      <c r="E39" s="14">
        <f t="shared" si="1"/>
        <v>0.70794280345876537</v>
      </c>
      <c r="F39" s="15"/>
    </row>
    <row r="40" spans="2:6" ht="17.100000000000001" customHeight="1">
      <c r="B40" s="24" t="s">
        <v>40</v>
      </c>
      <c r="C40" s="16">
        <v>118.94577359000002</v>
      </c>
      <c r="D40" s="8">
        <f t="shared" si="0"/>
        <v>2.7090525298276026E-2</v>
      </c>
      <c r="E40" s="10">
        <f t="shared" si="1"/>
        <v>0.73503332875704142</v>
      </c>
      <c r="F40" s="15"/>
    </row>
    <row r="41" spans="2:6" ht="17.100000000000001" customHeight="1">
      <c r="B41" s="24" t="s">
        <v>41</v>
      </c>
      <c r="C41" s="16">
        <v>95.984830670000008</v>
      </c>
      <c r="D41" s="8">
        <f t="shared" si="0"/>
        <v>2.1861049829978878E-2</v>
      </c>
      <c r="E41" s="10">
        <f t="shared" si="1"/>
        <v>0.75689437858702024</v>
      </c>
      <c r="F41" s="15"/>
    </row>
    <row r="42" spans="2:6" ht="17.100000000000001" customHeight="1">
      <c r="B42" s="24" t="s">
        <v>42</v>
      </c>
      <c r="C42" s="16">
        <v>80.858495730000001</v>
      </c>
      <c r="D42" s="8">
        <f t="shared" si="0"/>
        <v>1.8415947519956843E-2</v>
      </c>
      <c r="E42" s="10">
        <f t="shared" si="1"/>
        <v>0.77531032610697714</v>
      </c>
      <c r="F42" s="15"/>
    </row>
    <row r="43" spans="2:6" ht="17.100000000000001" customHeight="1">
      <c r="B43" s="24" t="s">
        <v>43</v>
      </c>
      <c r="C43" s="16">
        <v>74.261749629999997</v>
      </c>
      <c r="D43" s="8">
        <f t="shared" si="0"/>
        <v>1.691350391297039E-2</v>
      </c>
      <c r="E43" s="10">
        <f t="shared" si="1"/>
        <v>0.79222383001994756</v>
      </c>
      <c r="F43" s="15"/>
    </row>
    <row r="44" spans="2:6" ht="17.100000000000001" customHeight="1">
      <c r="B44" s="25" t="s">
        <v>44</v>
      </c>
      <c r="C44" s="20">
        <v>64.562555929999988</v>
      </c>
      <c r="D44" s="11">
        <f t="shared" si="0"/>
        <v>1.4704461553815728E-2</v>
      </c>
      <c r="E44" s="12">
        <f t="shared" si="1"/>
        <v>0.80692829157376333</v>
      </c>
      <c r="F44" s="15"/>
    </row>
    <row r="45" spans="2:6" ht="17.100000000000001" customHeight="1">
      <c r="B45" s="26" t="s">
        <v>45</v>
      </c>
      <c r="C45" s="21">
        <v>55.141875220000003</v>
      </c>
      <c r="D45" s="13">
        <f t="shared" si="0"/>
        <v>1.2558851992429079E-2</v>
      </c>
      <c r="E45" s="14">
        <f t="shared" si="1"/>
        <v>0.81948714356619246</v>
      </c>
      <c r="F45" s="15"/>
    </row>
    <row r="46" spans="2:6" ht="17.100000000000001" customHeight="1">
      <c r="B46" s="24" t="s">
        <v>46</v>
      </c>
      <c r="C46" s="16">
        <v>157.99969917000001</v>
      </c>
      <c r="D46" s="8">
        <f t="shared" si="0"/>
        <v>3.5985262177022311E-2</v>
      </c>
      <c r="E46" s="10">
        <f t="shared" si="1"/>
        <v>0.85547240574321481</v>
      </c>
      <c r="F46" s="15"/>
    </row>
    <row r="47" spans="2:6" ht="17.100000000000001" customHeight="1">
      <c r="B47" s="24" t="s">
        <v>47</v>
      </c>
      <c r="C47" s="16">
        <v>104.47337893</v>
      </c>
      <c r="D47" s="8">
        <f t="shared" si="0"/>
        <v>2.3794361325146618E-2</v>
      </c>
      <c r="E47" s="10">
        <f t="shared" si="1"/>
        <v>0.87926676706836138</v>
      </c>
      <c r="F47" s="15"/>
    </row>
    <row r="48" spans="2:6" ht="17.100000000000001" customHeight="1">
      <c r="B48" s="24" t="s">
        <v>48</v>
      </c>
      <c r="C48" s="16">
        <v>77.365748060000001</v>
      </c>
      <c r="D48" s="8">
        <f t="shared" si="0"/>
        <v>1.7620455874824657E-2</v>
      </c>
      <c r="E48" s="10">
        <f t="shared" si="1"/>
        <v>0.89688722294318601</v>
      </c>
      <c r="F48" s="15"/>
    </row>
    <row r="49" spans="2:6" ht="17.100000000000001" customHeight="1">
      <c r="B49" s="24" t="s">
        <v>49</v>
      </c>
      <c r="C49" s="16">
        <v>57.080690050000001</v>
      </c>
      <c r="D49" s="8">
        <f t="shared" si="0"/>
        <v>1.3000427263374255E-2</v>
      </c>
      <c r="E49" s="10">
        <f t="shared" si="1"/>
        <v>0.90988765020656026</v>
      </c>
      <c r="F49" s="15"/>
    </row>
    <row r="50" spans="2:6" ht="17.100000000000001" customHeight="1">
      <c r="B50" s="25" t="s">
        <v>50</v>
      </c>
      <c r="C50" s="20">
        <v>40.951792140000002</v>
      </c>
      <c r="D50" s="11">
        <f t="shared" si="0"/>
        <v>9.3269859659114527E-3</v>
      </c>
      <c r="E50" s="12">
        <f t="shared" si="1"/>
        <v>0.91921463617247168</v>
      </c>
      <c r="F50" s="15"/>
    </row>
    <row r="51" spans="2:6" ht="17.100000000000001" customHeight="1">
      <c r="B51" s="24" t="s">
        <v>51</v>
      </c>
      <c r="C51" s="16">
        <v>33.864362360000001</v>
      </c>
      <c r="D51" s="8">
        <f t="shared" si="0"/>
        <v>7.712786571011836E-3</v>
      </c>
      <c r="E51" s="10">
        <f t="shared" si="1"/>
        <v>0.9269274227434835</v>
      </c>
      <c r="F51" s="15"/>
    </row>
    <row r="52" spans="2:6" ht="17.100000000000001" customHeight="1">
      <c r="B52" s="24" t="s">
        <v>52</v>
      </c>
      <c r="C52" s="16">
        <v>97.126044540000009</v>
      </c>
      <c r="D52" s="8">
        <f t="shared" si="0"/>
        <v>2.2120967288858456E-2</v>
      </c>
      <c r="E52" s="10">
        <f t="shared" si="1"/>
        <v>0.94904839003234198</v>
      </c>
      <c r="F52" s="15"/>
    </row>
    <row r="53" spans="2:6" ht="17.100000000000001" customHeight="1">
      <c r="B53" s="24" t="s">
        <v>53</v>
      </c>
      <c r="C53" s="16">
        <v>49.392647019999998</v>
      </c>
      <c r="D53" s="8">
        <f t="shared" si="0"/>
        <v>1.1249435043033947E-2</v>
      </c>
      <c r="E53" s="10">
        <f t="shared" si="1"/>
        <v>0.96029782507537598</v>
      </c>
      <c r="F53" s="15"/>
    </row>
    <row r="54" spans="2:6" ht="17.100000000000001" customHeight="1">
      <c r="B54" s="24" t="s">
        <v>54</v>
      </c>
      <c r="C54" s="16">
        <v>30.64183289</v>
      </c>
      <c r="D54" s="8">
        <f t="shared" si="0"/>
        <v>6.9788385416148964E-3</v>
      </c>
      <c r="E54" s="10">
        <f t="shared" si="1"/>
        <v>0.96727666361699083</v>
      </c>
      <c r="F54" s="15"/>
    </row>
    <row r="55" spans="2:6" ht="17.100000000000001" customHeight="1" thickBot="1">
      <c r="B55" s="27" t="s">
        <v>55</v>
      </c>
      <c r="C55" s="16">
        <v>143.67763332999999</v>
      </c>
      <c r="D55" s="8">
        <f t="shared" si="0"/>
        <v>3.2723336383008943E-2</v>
      </c>
      <c r="E55" s="10">
        <f t="shared" si="1"/>
        <v>0.99999999999999978</v>
      </c>
      <c r="F55" s="15"/>
    </row>
    <row r="56" spans="2:6" ht="17.100000000000001" customHeight="1" thickTop="1" thickBot="1">
      <c r="B56" s="3" t="s">
        <v>6</v>
      </c>
      <c r="C56" s="22">
        <v>4390.6780057000014</v>
      </c>
      <c r="D56" s="5">
        <f t="shared" si="0"/>
        <v>1</v>
      </c>
      <c r="E56" s="6"/>
      <c r="F56" s="15"/>
    </row>
    <row r="57" spans="2:6" customFormat="1" ht="3" customHeight="1" thickTop="1"/>
  </sheetData>
  <mergeCells count="2">
    <mergeCell ref="B4:E4"/>
    <mergeCell ref="B2:E2"/>
  </mergeCells>
  <phoneticPr fontId="3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firstPageNumber="17" orientation="portrait" r:id="rId1"/>
  <headerFooter alignWithMargins="0"/>
  <ignoredErrors>
    <ignoredError sqref="D45:E56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I.19</vt:lpstr>
      <vt:lpstr>I.19!Área_de_impresión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2017-06-08T15:43:39Z</cp:lastPrinted>
  <dcterms:created xsi:type="dcterms:W3CDTF">1998-06-24T09:08:40Z</dcterms:created>
  <dcterms:modified xsi:type="dcterms:W3CDTF">2017-06-19T07:51:12Z</dcterms:modified>
</cp:coreProperties>
</file>