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20" sheetId="24" r:id="rId1"/>
  </sheets>
  <definedNames>
    <definedName name="_xlnm.Print_Area" localSheetId="0">I.20!$A$1:$I$56</definedName>
  </definedNames>
  <calcPr calcId="145621"/>
</workbook>
</file>

<file path=xl/calcChain.xml><?xml version="1.0" encoding="utf-8"?>
<calcChain xmlns="http://schemas.openxmlformats.org/spreadsheetml/2006/main">
  <c r="I56" i="24" l="1"/>
  <c r="I11" i="24"/>
  <c r="I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10" i="24"/>
  <c r="I9" i="24"/>
  <c r="D9" i="24"/>
  <c r="E9" i="24" s="1"/>
  <c r="G9" i="24"/>
  <c r="H9" i="24" s="1"/>
  <c r="D10" i="24"/>
  <c r="G10" i="24"/>
  <c r="D11" i="24"/>
  <c r="G11" i="24"/>
  <c r="D12" i="24"/>
  <c r="G12" i="24"/>
  <c r="D13" i="24"/>
  <c r="G13" i="24"/>
  <c r="D14" i="24"/>
  <c r="G14" i="24"/>
  <c r="D15" i="24"/>
  <c r="G15" i="24"/>
  <c r="D16" i="24"/>
  <c r="G16" i="24"/>
  <c r="D17" i="24"/>
  <c r="G17" i="24"/>
  <c r="D18" i="24"/>
  <c r="G18" i="24"/>
  <c r="D19" i="24"/>
  <c r="G19" i="24"/>
  <c r="D20" i="24"/>
  <c r="G20" i="24"/>
  <c r="D21" i="24"/>
  <c r="G21" i="24"/>
  <c r="D22" i="24"/>
  <c r="G22" i="24"/>
  <c r="D23" i="24"/>
  <c r="G23" i="24"/>
  <c r="D24" i="24"/>
  <c r="G24" i="24"/>
  <c r="D25" i="24"/>
  <c r="G25" i="24"/>
  <c r="D26" i="24"/>
  <c r="G26" i="24"/>
  <c r="D27" i="24"/>
  <c r="G27" i="24"/>
  <c r="D28" i="24"/>
  <c r="G28" i="24"/>
  <c r="D29" i="24"/>
  <c r="G29" i="24"/>
  <c r="D30" i="24"/>
  <c r="G30" i="24"/>
  <c r="D31" i="24"/>
  <c r="G31" i="24"/>
  <c r="D32" i="24"/>
  <c r="G32" i="24"/>
  <c r="D33" i="24"/>
  <c r="G33" i="24"/>
  <c r="D34" i="24"/>
  <c r="G34" i="24"/>
  <c r="D35" i="24"/>
  <c r="G35" i="24"/>
  <c r="D36" i="24"/>
  <c r="G36" i="24"/>
  <c r="D37" i="24"/>
  <c r="G37" i="24"/>
  <c r="D38" i="24"/>
  <c r="G38" i="24"/>
  <c r="D39" i="24"/>
  <c r="G39" i="24"/>
  <c r="D40" i="24"/>
  <c r="G40" i="24"/>
  <c r="D41" i="24"/>
  <c r="G41" i="24"/>
  <c r="D42" i="24"/>
  <c r="G42" i="24"/>
  <c r="D43" i="24"/>
  <c r="G43" i="24"/>
  <c r="D44" i="24"/>
  <c r="G44" i="24"/>
  <c r="D45" i="24"/>
  <c r="G45" i="24"/>
  <c r="D46" i="24"/>
  <c r="G46" i="24"/>
  <c r="D47" i="24"/>
  <c r="G47" i="24"/>
  <c r="D48" i="24"/>
  <c r="G48" i="24"/>
  <c r="D49" i="24"/>
  <c r="G49" i="24"/>
  <c r="D50" i="24"/>
  <c r="G50" i="24"/>
  <c r="D51" i="24"/>
  <c r="G51" i="24"/>
  <c r="D52" i="24"/>
  <c r="G52" i="24"/>
  <c r="D53" i="24"/>
  <c r="G53" i="24"/>
  <c r="D54" i="24"/>
  <c r="G54" i="24"/>
  <c r="D55" i="24"/>
  <c r="G55" i="24"/>
  <c r="D56" i="24"/>
  <c r="G56" i="24"/>
  <c r="H10" i="24" l="1"/>
  <c r="H11" i="24"/>
  <c r="H12" i="24" s="1"/>
  <c r="E10" i="24"/>
  <c r="E11" i="24" s="1"/>
  <c r="E12" i="24" s="1"/>
  <c r="E13" i="24" s="1"/>
  <c r="E14" i="24" s="1"/>
  <c r="E15" i="24" s="1"/>
  <c r="E16" i="24" s="1"/>
  <c r="E17" i="24" s="1"/>
  <c r="E18" i="24" s="1"/>
  <c r="E19" i="24" s="1"/>
  <c r="E20" i="24" s="1"/>
  <c r="E21" i="24" s="1"/>
  <c r="E22" i="24" s="1"/>
  <c r="E23" i="24" s="1"/>
  <c r="E24" i="24" s="1"/>
  <c r="E25" i="24" s="1"/>
  <c r="E26" i="24" s="1"/>
  <c r="E27" i="24" s="1"/>
  <c r="E28" i="24" s="1"/>
  <c r="E29" i="24" s="1"/>
  <c r="E30" i="24" s="1"/>
  <c r="E31" i="24" s="1"/>
  <c r="E32" i="24" s="1"/>
  <c r="E33" i="24" s="1"/>
  <c r="E34" i="24" s="1"/>
  <c r="E35" i="24" s="1"/>
  <c r="E36" i="24" s="1"/>
  <c r="E37" i="24" s="1"/>
  <c r="E38" i="24" s="1"/>
  <c r="E39" i="24" s="1"/>
  <c r="E40" i="24" s="1"/>
  <c r="E41" i="24" s="1"/>
  <c r="E42" i="24" s="1"/>
  <c r="E43" i="24" s="1"/>
  <c r="E44" i="24" s="1"/>
  <c r="E45" i="24" s="1"/>
  <c r="E46" i="24" s="1"/>
  <c r="E47" i="24" s="1"/>
  <c r="E48" i="24" s="1"/>
  <c r="E49" i="24" s="1"/>
  <c r="E50" i="24" s="1"/>
  <c r="E51" i="24" s="1"/>
  <c r="E52" i="24" s="1"/>
  <c r="E53" i="24" s="1"/>
  <c r="E54" i="24" s="1"/>
  <c r="E55" i="24" s="1"/>
  <c r="H13" i="24"/>
  <c r="H14" i="24" s="1"/>
  <c r="H15" i="24" s="1"/>
  <c r="H16" i="24" s="1"/>
  <c r="H17" i="24" s="1"/>
  <c r="H18" i="24" s="1"/>
  <c r="H19" i="24" s="1"/>
  <c r="H20" i="24" s="1"/>
  <c r="H21" i="24" s="1"/>
  <c r="H22" i="24" s="1"/>
  <c r="H23" i="24" s="1"/>
  <c r="H24" i="24" s="1"/>
  <c r="H25" i="24" s="1"/>
  <c r="H26" i="24" s="1"/>
  <c r="H27" i="24" s="1"/>
  <c r="H28" i="24" s="1"/>
  <c r="H29" i="24" s="1"/>
  <c r="H30" i="24" s="1"/>
  <c r="H31" i="24" s="1"/>
  <c r="H32" i="24" s="1"/>
  <c r="H33" i="24" s="1"/>
  <c r="H34" i="24" s="1"/>
  <c r="H35" i="24" s="1"/>
  <c r="H36" i="24" s="1"/>
  <c r="H37" i="24" s="1"/>
  <c r="H38" i="24" s="1"/>
  <c r="H39" i="24" s="1"/>
  <c r="H40" i="24" s="1"/>
  <c r="H41" i="24" s="1"/>
  <c r="H42" i="24" s="1"/>
  <c r="H43" i="24" s="1"/>
  <c r="H44" i="24" s="1"/>
  <c r="H45" i="24" s="1"/>
  <c r="H46" i="24" s="1"/>
  <c r="H47" i="24" s="1"/>
  <c r="H48" i="24" s="1"/>
  <c r="H49" i="24" s="1"/>
  <c r="H50" i="24" s="1"/>
  <c r="H51" i="24" s="1"/>
  <c r="H52" i="24" s="1"/>
  <c r="H53" i="24" s="1"/>
  <c r="H54" i="24" s="1"/>
  <c r="H55" i="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<sst xmlns="http://schemas.openxmlformats.org/spreadsheetml/2006/main" count="70" uniqueCount="66">
  <si>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</si>
  <si>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</si>
  <si>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</si>
  <si>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</si>
  <si>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</si>
  <si>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</si>
  <si>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</si>
  <si>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</si>
  <si>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</si>
  <si>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</si>
  <si>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</si>
  <si>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</si>
  <si>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</si>
  <si>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</si>
  <si>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</si>
  <si>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</si>
  <si>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</si>
  <si>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</si>
  <si>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</si>
  <si>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</si>
  <si>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</si>
  <si>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</si>
  <si>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</si>
  <si>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</si>
  <si>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</si>
  <si>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</si>
  <si>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</si>
  <si>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</si>
  <si>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</si>
  <si>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</si>
  <si>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</si>
  <si>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</si>
  <si>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</si>
  <si>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</si>
  <si>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</si>
  <si>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</si>
  <si>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</si>
  <si>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</si>
  <si>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</si>
  <si>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</si>
  <si>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</si>
  <si>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</si>
  <si>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</si>
  <si>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</si>
  <si>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</si>
  <si>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</si>
  <si>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</si>
  <si>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</si>
  <si>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</si>
  <si>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</si>
  <si>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</si>
  <si>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</si>
  <si>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</si>
  <si>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</si>
  <si>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</si>
  <si>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</si>
  <si>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</si>
  <si>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</si>
  <si>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</si>
  <si>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</si>
  <si>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</si>
  <si>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</si>
  <si>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</si>
  <si>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I.20. IMPUTACIÓN DE RENTAS INMOBILIARIAS</t>
  </si>
  <si>
    <t>(millones euros)</t>
  </si>
  <si>
    <t>IRPF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</si>
</sst>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19728</v>
      </c>
      <c r="D9" s="20">
        <f t="shared" ref="D9:D56" si="0">C9/$C$56</f>
        <v>2.9136038479420164E-3</v>
      </c>
      <c r="E9" s="21">
        <f>D9</f>
        <v>2.9136038479420164E-3</v>
      </c>
      <c r="F9" s="29">
        <v>8.8536478800000005</v>
      </c>
      <c r="G9" s="20">
        <f t="shared" ref="G9:G56" si="1">F9/$F$56</f>
        <v>2.5614574279159766E-3</v>
      </c>
      <c r="H9" s="20">
        <f>G9</f>
        <v>2.5614574279159766E-3</v>
      </c>
      <c r="I9" s="6">
        <f>F9*10^6/C9</f>
        <v>448.78588199513388</v>
      </c>
      <c r="J9" s="2"/>
    </row>
    <row r="10" spans="2:10" ht="17.100000000000001" customHeight="1">
      <c r="B10" s="38" t="s">
        <v>12</v>
      </c>
      <c r="C10" s="7">
        <v>276981</v>
      </c>
      <c r="D10" s="22">
        <f t="shared" si="0"/>
        <v>4.0906980302454765E-2</v>
      </c>
      <c r="E10" s="23">
        <f>D10+E9</f>
        <v>4.3820584150396781E-2</v>
      </c>
      <c r="F10" s="19">
        <v>74.905789889999994</v>
      </c>
      <c r="G10" s="22">
        <f t="shared" si="1"/>
        <v>2.167106649238618E-2</v>
      </c>
      <c r="H10" s="22">
        <f>G10+H9</f>
        <v>2.4232523920302156E-2</v>
      </c>
      <c r="I10" s="8">
        <f>F10*10^6/C10</f>
        <v>270.43656384372935</v>
      </c>
    </row>
    <row r="11" spans="2:10" ht="17.100000000000001" customHeight="1">
      <c r="B11" s="38" t="s">
        <v>13</v>
      </c>
      <c r="C11" s="7">
        <v>215722</v>
      </c>
      <c r="D11" s="22">
        <f t="shared" si="0"/>
        <v>3.1859714582610887E-2</v>
      </c>
      <c r="E11" s="23">
        <f t="shared" ref="E11:E55" si="2">D11+E10</f>
        <v>7.5680298733007662E-2</v>
      </c>
      <c r="F11" s="19">
        <v>82.471935620000011</v>
      </c>
      <c r="G11" s="22">
        <f t="shared" si="1"/>
        <v>2.3860035428521834E-2</v>
      </c>
      <c r="H11" s="22">
        <f t="shared" ref="H11:H55" si="3">G11+H10</f>
        <v>4.8092559348823991E-2</v>
      </c>
      <c r="I11" s="8">
        <f t="shared" ref="I11:I55" si="4">F11*10^6/C11</f>
        <v>382.30655946078753</v>
      </c>
    </row>
    <row r="12" spans="2:10" ht="17.100000000000001" customHeight="1">
      <c r="B12" s="38" t="s">
        <v>14</v>
      </c>
      <c r="C12" s="7">
        <v>219364</v>
      </c>
      <c r="D12" s="22">
        <f t="shared" si="0"/>
        <v>3.2397597044806999E-2</v>
      </c>
      <c r="E12" s="23">
        <f t="shared" si="2"/>
        <v>0.10807789577781465</v>
      </c>
      <c r="F12" s="19">
        <v>84.647991950000005</v>
      </c>
      <c r="G12" s="22">
        <f t="shared" si="1"/>
        <v>2.4489592389176796E-2</v>
      </c>
      <c r="H12" s="22">
        <f t="shared" si="3"/>
        <v>7.2582151738000783E-2</v>
      </c>
      <c r="I12" s="8">
        <f t="shared" si="4"/>
        <v>385.87914129027553</v>
      </c>
    </row>
    <row r="13" spans="2:10" ht="17.100000000000001" customHeight="1">
      <c r="B13" s="38" t="s">
        <v>15</v>
      </c>
      <c r="C13" s="7">
        <v>365374</v>
      </c>
      <c r="D13" s="22">
        <f t="shared" si="0"/>
        <v>5.3961632823295122E-2</v>
      </c>
      <c r="E13" s="23">
        <f t="shared" si="2"/>
        <v>0.16203952860110976</v>
      </c>
      <c r="F13" s="19">
        <v>135.79083194999998</v>
      </c>
      <c r="G13" s="22">
        <f t="shared" si="1"/>
        <v>3.9285776874742565E-2</v>
      </c>
      <c r="H13" s="22">
        <f t="shared" si="3"/>
        <v>0.11186792861274335</v>
      </c>
      <c r="I13" s="8">
        <f t="shared" si="4"/>
        <v>371.64886376698939</v>
      </c>
    </row>
    <row r="14" spans="2:10" ht="17.100000000000001" customHeight="1">
      <c r="B14" s="39" t="s">
        <v>16</v>
      </c>
      <c r="C14" s="9">
        <v>298580</v>
      </c>
      <c r="D14" s="24">
        <f t="shared" si="0"/>
        <v>4.4096909819471168E-2</v>
      </c>
      <c r="E14" s="25">
        <f t="shared" si="2"/>
        <v>0.20613643842058094</v>
      </c>
      <c r="F14" s="30">
        <v>135.42769759000001</v>
      </c>
      <c r="G14" s="24">
        <f t="shared" si="1"/>
        <v>3.918071812197077E-2</v>
      </c>
      <c r="H14" s="24">
        <f t="shared" si="3"/>
        <v>0.15104864673471413</v>
      </c>
      <c r="I14" s="8">
        <f t="shared" si="4"/>
        <v>453.5725687922835</v>
      </c>
    </row>
    <row r="15" spans="2:10" ht="17.100000000000001" customHeight="1">
      <c r="B15" s="38" t="s">
        <v>17</v>
      </c>
      <c r="C15" s="7">
        <v>291947</v>
      </c>
      <c r="D15" s="22">
        <f t="shared" si="0"/>
        <v>4.3117290277530806E-2</v>
      </c>
      <c r="E15" s="23">
        <f t="shared" si="2"/>
        <v>0.24925372869811174</v>
      </c>
      <c r="F15" s="19">
        <v>130.36179770000001</v>
      </c>
      <c r="G15" s="22">
        <f t="shared" si="1"/>
        <v>3.7715097727056307E-2</v>
      </c>
      <c r="H15" s="22">
        <f t="shared" si="3"/>
        <v>0.18876374446177044</v>
      </c>
      <c r="I15" s="12">
        <f t="shared" si="4"/>
        <v>446.52556011878875</v>
      </c>
    </row>
    <row r="16" spans="2:10" ht="17.100000000000001" customHeight="1">
      <c r="B16" s="38" t="s">
        <v>18</v>
      </c>
      <c r="C16" s="7">
        <v>266349</v>
      </c>
      <c r="D16" s="22">
        <f t="shared" si="0"/>
        <v>3.9336753411167276E-2</v>
      </c>
      <c r="E16" s="23">
        <f t="shared" si="2"/>
        <v>0.28859048210927901</v>
      </c>
      <c r="F16" s="19">
        <v>126.20453178</v>
      </c>
      <c r="G16" s="22">
        <f t="shared" si="1"/>
        <v>3.651235510447462E-2</v>
      </c>
      <c r="H16" s="22">
        <f t="shared" si="3"/>
        <v>0.22527609956624506</v>
      </c>
      <c r="I16" s="8">
        <f t="shared" si="4"/>
        <v>473.83144588491041</v>
      </c>
    </row>
    <row r="17" spans="2:9" ht="17.100000000000001" customHeight="1">
      <c r="B17" s="38" t="s">
        <v>19</v>
      </c>
      <c r="C17" s="7">
        <v>261128</v>
      </c>
      <c r="D17" s="22">
        <f t="shared" si="0"/>
        <v>3.8565670397678567E-2</v>
      </c>
      <c r="E17" s="23">
        <f t="shared" si="2"/>
        <v>0.32715615250695756</v>
      </c>
      <c r="F17" s="19">
        <v>116.65131765999999</v>
      </c>
      <c r="G17" s="22">
        <f t="shared" si="1"/>
        <v>3.3748505491319934E-2</v>
      </c>
      <c r="H17" s="22">
        <f t="shared" si="3"/>
        <v>0.25902460505756497</v>
      </c>
      <c r="I17" s="8">
        <f t="shared" si="4"/>
        <v>446.72083292484911</v>
      </c>
    </row>
    <row r="18" spans="2:9" ht="17.100000000000001" customHeight="1">
      <c r="B18" s="38" t="s">
        <v>20</v>
      </c>
      <c r="C18" s="7">
        <v>272532</v>
      </c>
      <c r="D18" s="22">
        <f t="shared" si="0"/>
        <v>4.0249913011320637E-2</v>
      </c>
      <c r="E18" s="23">
        <f t="shared" si="2"/>
        <v>0.3674060655182782</v>
      </c>
      <c r="F18" s="19">
        <v>119.9776986</v>
      </c>
      <c r="G18" s="22">
        <f t="shared" si="1"/>
        <v>3.4710863977033865E-2</v>
      </c>
      <c r="H18" s="22">
        <f t="shared" si="3"/>
        <v>0.29373546903459885</v>
      </c>
      <c r="I18" s="8">
        <f t="shared" si="4"/>
        <v>440.23343533970319</v>
      </c>
    </row>
    <row r="19" spans="2:9" ht="17.100000000000001" customHeight="1">
      <c r="B19" s="38" t="s">
        <v>21</v>
      </c>
      <c r="C19" s="7">
        <v>272890</v>
      </c>
      <c r="D19" s="22">
        <f t="shared" si="0"/>
        <v>4.0302785587231181E-2</v>
      </c>
      <c r="E19" s="23">
        <f t="shared" si="2"/>
        <v>0.40770885110550936</v>
      </c>
      <c r="F19" s="19">
        <v>120.28116493</v>
      </c>
      <c r="G19" s="22">
        <f t="shared" si="1"/>
        <v>3.4798660114359004E-2</v>
      </c>
      <c r="H19" s="22">
        <f t="shared" si="3"/>
        <v>0.32853412914895785</v>
      </c>
      <c r="I19" s="8">
        <f t="shared" si="4"/>
        <v>440.76794653523399</v>
      </c>
    </row>
    <row r="20" spans="2:9" ht="17.100000000000001" customHeight="1">
      <c r="B20" s="39" t="s">
        <v>22</v>
      </c>
      <c r="C20" s="9">
        <v>269628</v>
      </c>
      <c r="D20" s="24">
        <f t="shared" si="0"/>
        <v>3.9821024853655206E-2</v>
      </c>
      <c r="E20" s="25">
        <f t="shared" si="2"/>
        <v>0.44752987595916455</v>
      </c>
      <c r="F20" s="30">
        <v>121.41238673000001</v>
      </c>
      <c r="G20" s="24">
        <f t="shared" si="1"/>
        <v>3.5125934986988169E-2</v>
      </c>
      <c r="H20" s="24">
        <f t="shared" si="3"/>
        <v>0.36366006413594604</v>
      </c>
      <c r="I20" s="10">
        <f t="shared" si="4"/>
        <v>450.29591411129411</v>
      </c>
    </row>
    <row r="21" spans="2:9" ht="17.100000000000001" customHeight="1">
      <c r="B21" s="40" t="s">
        <v>23</v>
      </c>
      <c r="C21" s="11">
        <v>262777</v>
      </c>
      <c r="D21" s="26">
        <f t="shared" si="0"/>
        <v>3.8809209162138036E-2</v>
      </c>
      <c r="E21" s="27">
        <f t="shared" si="2"/>
        <v>0.48633908512130258</v>
      </c>
      <c r="F21" s="31">
        <v>119.41951018</v>
      </c>
      <c r="G21" s="26">
        <f t="shared" si="1"/>
        <v>3.4549373945584175E-2</v>
      </c>
      <c r="H21" s="26">
        <f t="shared" si="3"/>
        <v>0.3982094380815302</v>
      </c>
      <c r="I21" s="8">
        <f t="shared" si="4"/>
        <v>454.45191238198169</v>
      </c>
    </row>
    <row r="22" spans="2:9" ht="17.100000000000001" customHeight="1">
      <c r="B22" s="38" t="s">
        <v>24</v>
      </c>
      <c r="C22" s="7">
        <v>257255</v>
      </c>
      <c r="D22" s="22">
        <f t="shared" si="0"/>
        <v>3.7993671832031804E-2</v>
      </c>
      <c r="E22" s="23">
        <f t="shared" si="2"/>
        <v>0.52433275695333437</v>
      </c>
      <c r="F22" s="19">
        <v>117.45821115999999</v>
      </c>
      <c r="G22" s="22">
        <f t="shared" si="1"/>
        <v>3.39819486299138E-2</v>
      </c>
      <c r="H22" s="22">
        <f t="shared" si="3"/>
        <v>0.43219138671144397</v>
      </c>
      <c r="I22" s="8">
        <f t="shared" si="4"/>
        <v>456.58281145167246</v>
      </c>
    </row>
    <row r="23" spans="2:9" ht="17.100000000000001" customHeight="1">
      <c r="B23" s="38" t="s">
        <v>25</v>
      </c>
      <c r="C23" s="7">
        <v>248033</v>
      </c>
      <c r="D23" s="22">
        <f t="shared" si="0"/>
        <v>3.6631686091676913E-2</v>
      </c>
      <c r="E23" s="23">
        <f t="shared" si="2"/>
        <v>0.56096444304501125</v>
      </c>
      <c r="F23" s="19">
        <v>114.5318728</v>
      </c>
      <c r="G23" s="22">
        <f t="shared" si="1"/>
        <v>3.3135326849782938E-2</v>
      </c>
      <c r="H23" s="22">
        <f t="shared" si="3"/>
        <v>0.4653267135612269</v>
      </c>
      <c r="I23" s="8">
        <f t="shared" si="4"/>
        <v>461.76062378796371</v>
      </c>
    </row>
    <row r="24" spans="2:9" ht="17.100000000000001" customHeight="1">
      <c r="B24" s="38" t="s">
        <v>26</v>
      </c>
      <c r="C24" s="7">
        <v>226007</v>
      </c>
      <c r="D24" s="22">
        <f t="shared" si="0"/>
        <v>3.3378693474342622E-2</v>
      </c>
      <c r="E24" s="23">
        <f t="shared" si="2"/>
        <v>0.59434313651935389</v>
      </c>
      <c r="F24" s="19">
        <v>106.91702454999999</v>
      </c>
      <c r="G24" s="22">
        <f t="shared" si="1"/>
        <v>3.0932267740500233E-2</v>
      </c>
      <c r="H24" s="22">
        <f t="shared" si="3"/>
        <v>0.49625898130172713</v>
      </c>
      <c r="I24" s="8">
        <f t="shared" si="4"/>
        <v>473.06952682881501</v>
      </c>
    </row>
    <row r="25" spans="2:9" ht="17.100000000000001" customHeight="1">
      <c r="B25" s="38" t="s">
        <v>27</v>
      </c>
      <c r="C25" s="7">
        <v>208312</v>
      </c>
      <c r="D25" s="22">
        <f t="shared" si="0"/>
        <v>3.0765340874518314E-2</v>
      </c>
      <c r="E25" s="23">
        <f t="shared" si="2"/>
        <v>0.62510847739387221</v>
      </c>
      <c r="F25" s="19">
        <v>98.130387810000002</v>
      </c>
      <c r="G25" s="22">
        <f t="shared" si="1"/>
        <v>2.8390197370284382E-2</v>
      </c>
      <c r="H25" s="22">
        <f t="shared" si="3"/>
        <v>0.52464917867201155</v>
      </c>
      <c r="I25" s="8">
        <f t="shared" si="4"/>
        <v>471.07409947578634</v>
      </c>
    </row>
    <row r="26" spans="2:9" ht="17.100000000000001" customHeight="1">
      <c r="B26" s="39" t="s">
        <v>28</v>
      </c>
      <c r="C26" s="9">
        <v>194383</v>
      </c>
      <c r="D26" s="24">
        <f t="shared" si="0"/>
        <v>2.8708184143071417E-2</v>
      </c>
      <c r="E26" s="25">
        <f t="shared" si="2"/>
        <v>0.65381666153694362</v>
      </c>
      <c r="F26" s="32">
        <v>92.495109150000005</v>
      </c>
      <c r="G26" s="24">
        <f t="shared" si="1"/>
        <v>2.6759849452942835E-2</v>
      </c>
      <c r="H26" s="24">
        <f t="shared" si="3"/>
        <v>0.5514090281249544</v>
      </c>
      <c r="I26" s="8">
        <f t="shared" si="4"/>
        <v>475.83949805281327</v>
      </c>
    </row>
    <row r="27" spans="2:9" ht="17.100000000000001" customHeight="1">
      <c r="B27" s="40" t="s">
        <v>29</v>
      </c>
      <c r="C27" s="11">
        <v>180031</v>
      </c>
      <c r="D27" s="26">
        <f t="shared" si="0"/>
        <v>2.6588555066344745E-2</v>
      </c>
      <c r="E27" s="27">
        <f t="shared" si="2"/>
        <v>0.68040521660328834</v>
      </c>
      <c r="F27" s="33">
        <v>87.024776729999999</v>
      </c>
      <c r="G27" s="26">
        <f t="shared" si="1"/>
        <v>2.5177222291766579E-2</v>
      </c>
      <c r="H27" s="26">
        <f t="shared" si="3"/>
        <v>0.57658625041672096</v>
      </c>
      <c r="I27" s="12">
        <f t="shared" si="4"/>
        <v>483.38773172398089</v>
      </c>
    </row>
    <row r="28" spans="2:9" ht="17.100000000000001" customHeight="1">
      <c r="B28" s="38" t="s">
        <v>30</v>
      </c>
      <c r="C28" s="7">
        <v>170071</v>
      </c>
      <c r="D28" s="22">
        <f t="shared" si="0"/>
        <v>2.5117575021459178E-2</v>
      </c>
      <c r="E28" s="23">
        <f t="shared" si="2"/>
        <v>0.70552279162474751</v>
      </c>
      <c r="F28" s="34">
        <v>83.80759504000001</v>
      </c>
      <c r="G28" s="22">
        <f t="shared" si="1"/>
        <v>2.424645634664456E-2</v>
      </c>
      <c r="H28" s="22">
        <f t="shared" si="3"/>
        <v>0.60083270676336553</v>
      </c>
      <c r="I28" s="8">
        <f t="shared" si="4"/>
        <v>492.78004504001274</v>
      </c>
    </row>
    <row r="29" spans="2:9" ht="17.100000000000001" customHeight="1">
      <c r="B29" s="38" t="s">
        <v>31</v>
      </c>
      <c r="C29" s="7">
        <v>174148</v>
      </c>
      <c r="D29" s="22">
        <f t="shared" si="0"/>
        <v>2.5719702094049383E-2</v>
      </c>
      <c r="E29" s="23">
        <f t="shared" si="2"/>
        <v>0.7312424937187969</v>
      </c>
      <c r="F29" s="34">
        <v>83.71855644</v>
      </c>
      <c r="G29" s="22">
        <f t="shared" si="1"/>
        <v>2.4220696503195572E-2</v>
      </c>
      <c r="H29" s="22">
        <f t="shared" si="3"/>
        <v>0.62505340326656111</v>
      </c>
      <c r="I29" s="8">
        <f t="shared" si="4"/>
        <v>480.73223028688238</v>
      </c>
    </row>
    <row r="30" spans="2:9" ht="17.100000000000001" customHeight="1">
      <c r="B30" s="38" t="s">
        <v>32</v>
      </c>
      <c r="C30" s="7">
        <v>320019</v>
      </c>
      <c r="D30" s="22">
        <f t="shared" si="0"/>
        <v>4.7263209134963305E-2</v>
      </c>
      <c r="E30" s="23">
        <f t="shared" si="2"/>
        <v>0.7785057028537602</v>
      </c>
      <c r="F30" s="34">
        <v>166.67271278999999</v>
      </c>
      <c r="G30" s="22">
        <f t="shared" si="1"/>
        <v>4.8220243677327232E-2</v>
      </c>
      <c r="H30" s="22">
        <f t="shared" si="3"/>
        <v>0.67327364694388836</v>
      </c>
      <c r="I30" s="8">
        <f t="shared" si="4"/>
        <v>520.82130370384255</v>
      </c>
    </row>
    <row r="31" spans="2:9" ht="17.100000000000001" customHeight="1">
      <c r="B31" s="38" t="s">
        <v>33</v>
      </c>
      <c r="C31" s="7">
        <v>327354</v>
      </c>
      <c r="D31" s="22">
        <f t="shared" si="0"/>
        <v>4.8346506186091383E-2</v>
      </c>
      <c r="E31" s="23">
        <f t="shared" si="2"/>
        <v>0.82685220903985157</v>
      </c>
      <c r="F31" s="34">
        <v>179.03606547999999</v>
      </c>
      <c r="G31" s="22">
        <f t="shared" si="1"/>
        <v>5.1797097197025313E-2</v>
      </c>
      <c r="H31" s="22">
        <f t="shared" si="3"/>
        <v>0.72507074414091366</v>
      </c>
      <c r="I31" s="8">
        <f t="shared" si="4"/>
        <v>546.91882634701267</v>
      </c>
    </row>
    <row r="32" spans="2:9" ht="17.100000000000001" customHeight="1">
      <c r="B32" s="39" t="s">
        <v>34</v>
      </c>
      <c r="C32" s="9">
        <v>212447</v>
      </c>
      <c r="D32" s="24">
        <f t="shared" si="0"/>
        <v>3.1376033895161068E-2</v>
      </c>
      <c r="E32" s="25">
        <f t="shared" si="2"/>
        <v>0.85822824293501265</v>
      </c>
      <c r="F32" s="32">
        <v>134.06203808000001</v>
      </c>
      <c r="G32" s="24">
        <f t="shared" si="1"/>
        <v>3.8785617848805895E-2</v>
      </c>
      <c r="H32" s="24">
        <f t="shared" si="3"/>
        <v>0.76385636198971951</v>
      </c>
      <c r="I32" s="10">
        <f t="shared" si="4"/>
        <v>631.03756739327935</v>
      </c>
    </row>
    <row r="33" spans="2:9" ht="17.100000000000001" customHeight="1">
      <c r="B33" s="40" t="s">
        <v>35</v>
      </c>
      <c r="C33" s="11">
        <v>149827</v>
      </c>
      <c r="D33" s="26">
        <f t="shared" si="0"/>
        <v>2.2127763773601403E-2</v>
      </c>
      <c r="E33" s="27">
        <f t="shared" si="2"/>
        <v>0.88035600670861403</v>
      </c>
      <c r="F33" s="33">
        <v>99.448486450000004</v>
      </c>
      <c r="G33" s="26">
        <f t="shared" si="1"/>
        <v>2.8771537762167454E-2</v>
      </c>
      <c r="H33" s="26">
        <f t="shared" si="3"/>
        <v>0.79262789975188697</v>
      </c>
      <c r="I33" s="8">
        <f t="shared" si="4"/>
        <v>663.75544094188638</v>
      </c>
    </row>
    <row r="34" spans="2:9" ht="17.100000000000001" customHeight="1">
      <c r="B34" s="38" t="s">
        <v>36</v>
      </c>
      <c r="C34" s="7">
        <v>113072</v>
      </c>
      <c r="D34" s="22">
        <f t="shared" si="0"/>
        <v>1.6699463417198888E-2</v>
      </c>
      <c r="E34" s="23">
        <f t="shared" si="2"/>
        <v>0.89705547012581288</v>
      </c>
      <c r="F34" s="34">
        <v>77.90184472</v>
      </c>
      <c r="G34" s="22">
        <f t="shared" si="1"/>
        <v>2.2537858011854994E-2</v>
      </c>
      <c r="H34" s="22">
        <f t="shared" si="3"/>
        <v>0.815165757763742</v>
      </c>
      <c r="I34" s="8">
        <f t="shared" si="4"/>
        <v>688.95787392104148</v>
      </c>
    </row>
    <row r="35" spans="2:9" ht="17.100000000000001" customHeight="1">
      <c r="B35" s="38" t="s">
        <v>37</v>
      </c>
      <c r="C35" s="7">
        <v>90950</v>
      </c>
      <c r="D35" s="22">
        <f t="shared" si="0"/>
        <v>1.3432292678950039E-2</v>
      </c>
      <c r="E35" s="23">
        <f t="shared" si="2"/>
        <v>0.91048776280476296</v>
      </c>
      <c r="F35" s="34">
        <v>63.564098489999999</v>
      </c>
      <c r="G35" s="22">
        <f t="shared" si="1"/>
        <v>1.8389790788245489E-2</v>
      </c>
      <c r="H35" s="22">
        <f t="shared" si="3"/>
        <v>0.83355554855198755</v>
      </c>
      <c r="I35" s="8">
        <f t="shared" si="4"/>
        <v>698.89058262781748</v>
      </c>
    </row>
    <row r="36" spans="2:9" ht="17.100000000000001" customHeight="1">
      <c r="B36" s="38" t="s">
        <v>38</v>
      </c>
      <c r="C36" s="7">
        <v>75573</v>
      </c>
      <c r="D36" s="22">
        <f t="shared" si="0"/>
        <v>1.1161282623708536E-2</v>
      </c>
      <c r="E36" s="23">
        <f t="shared" si="2"/>
        <v>0.92164904542847148</v>
      </c>
      <c r="F36" s="34">
        <v>53.56409713</v>
      </c>
      <c r="G36" s="22">
        <f t="shared" si="1"/>
        <v>1.5496680726730159E-2</v>
      </c>
      <c r="H36" s="22">
        <f t="shared" si="3"/>
        <v>0.84905222927871771</v>
      </c>
      <c r="I36" s="8">
        <f t="shared" si="4"/>
        <v>708.77293649848491</v>
      </c>
    </row>
    <row r="37" spans="2:9" ht="17.100000000000001" customHeight="1">
      <c r="B37" s="38" t="s">
        <v>39</v>
      </c>
      <c r="C37" s="7">
        <v>63335</v>
      </c>
      <c r="D37" s="22">
        <f t="shared" si="0"/>
        <v>9.3538675846212282E-3</v>
      </c>
      <c r="E37" s="23">
        <f t="shared" si="2"/>
        <v>0.93100291301309268</v>
      </c>
      <c r="F37" s="34">
        <v>46.771524499999998</v>
      </c>
      <c r="G37" s="22">
        <f t="shared" si="1"/>
        <v>1.3531514972050037E-2</v>
      </c>
      <c r="H37" s="22">
        <f t="shared" si="3"/>
        <v>0.86258374425076778</v>
      </c>
      <c r="I37" s="8">
        <f t="shared" si="4"/>
        <v>738.47832162311522</v>
      </c>
    </row>
    <row r="38" spans="2:9" ht="17.100000000000001" customHeight="1">
      <c r="B38" s="39" t="s">
        <v>40</v>
      </c>
      <c r="C38" s="9">
        <v>53436</v>
      </c>
      <c r="D38" s="24">
        <f t="shared" si="0"/>
        <v>7.8918965540667879E-3</v>
      </c>
      <c r="E38" s="25">
        <f t="shared" si="2"/>
        <v>0.93889480956715943</v>
      </c>
      <c r="F38" s="32">
        <v>40.421724640000001</v>
      </c>
      <c r="G38" s="24">
        <f t="shared" si="1"/>
        <v>1.1694448235533651E-2</v>
      </c>
      <c r="H38" s="24">
        <f t="shared" si="3"/>
        <v>0.87427819248630145</v>
      </c>
      <c r="I38" s="8">
        <f t="shared" si="4"/>
        <v>756.4511685006363</v>
      </c>
    </row>
    <row r="39" spans="2:9" ht="17.100000000000001" customHeight="1">
      <c r="B39" s="40" t="s">
        <v>41</v>
      </c>
      <c r="C39" s="11">
        <v>44982</v>
      </c>
      <c r="D39" s="26">
        <f t="shared" si="0"/>
        <v>6.6433357810283741E-3</v>
      </c>
      <c r="E39" s="27">
        <f t="shared" si="2"/>
        <v>0.94553814534818781</v>
      </c>
      <c r="F39" s="33">
        <v>35.091774950000001</v>
      </c>
      <c r="G39" s="26">
        <f t="shared" si="1"/>
        <v>1.0152435337696454E-2</v>
      </c>
      <c r="H39" s="26">
        <f t="shared" si="3"/>
        <v>0.88443062782399795</v>
      </c>
      <c r="I39" s="12">
        <f t="shared" si="4"/>
        <v>780.12927282023929</v>
      </c>
    </row>
    <row r="40" spans="2:9" ht="17.100000000000001" customHeight="1">
      <c r="B40" s="38" t="s">
        <v>42</v>
      </c>
      <c r="C40" s="7">
        <v>71736</v>
      </c>
      <c r="D40" s="22">
        <f t="shared" si="0"/>
        <v>1.0594600853404728E-2</v>
      </c>
      <c r="E40" s="23">
        <f t="shared" si="2"/>
        <v>0.9561327462015925</v>
      </c>
      <c r="F40" s="34">
        <v>58.267569999999999</v>
      </c>
      <c r="G40" s="22">
        <f t="shared" si="1"/>
        <v>1.6857447010092081E-2</v>
      </c>
      <c r="H40" s="22">
        <f t="shared" si="3"/>
        <v>0.90128807483409001</v>
      </c>
      <c r="I40" s="8">
        <f t="shared" si="4"/>
        <v>812.25005576000888</v>
      </c>
    </row>
    <row r="41" spans="2:9" ht="17.100000000000001" customHeight="1">
      <c r="B41" s="38" t="s">
        <v>43</v>
      </c>
      <c r="C41" s="7">
        <v>54711</v>
      </c>
      <c r="D41" s="22">
        <f t="shared" si="0"/>
        <v>8.0801997224632834E-3</v>
      </c>
      <c r="E41" s="23">
        <f t="shared" si="2"/>
        <v>0.96421294592405582</v>
      </c>
      <c r="F41" s="34">
        <v>46.359699740000003</v>
      </c>
      <c r="G41" s="22">
        <f t="shared" si="1"/>
        <v>1.3412369552580102E-2</v>
      </c>
      <c r="H41" s="22">
        <f t="shared" si="3"/>
        <v>0.91470044438667009</v>
      </c>
      <c r="I41" s="8">
        <f t="shared" si="4"/>
        <v>847.35610279468483</v>
      </c>
    </row>
    <row r="42" spans="2:9" ht="17.100000000000001" customHeight="1">
      <c r="B42" s="38" t="s">
        <v>44</v>
      </c>
      <c r="C42" s="7">
        <v>41841</v>
      </c>
      <c r="D42" s="22">
        <f t="shared" si="0"/>
        <v>6.179445387355125E-3</v>
      </c>
      <c r="E42" s="23">
        <f t="shared" si="2"/>
        <v>0.97039239131141097</v>
      </c>
      <c r="F42" s="34">
        <v>37.587364979999997</v>
      </c>
      <c r="G42" s="22">
        <f t="shared" si="1"/>
        <v>1.0874436902025273E-2</v>
      </c>
      <c r="H42" s="22">
        <f t="shared" si="3"/>
        <v>0.92557488128869536</v>
      </c>
      <c r="I42" s="8">
        <f t="shared" si="4"/>
        <v>898.33811285581123</v>
      </c>
    </row>
    <row r="43" spans="2:9" ht="17.100000000000001" customHeight="1">
      <c r="B43" s="38" t="s">
        <v>45</v>
      </c>
      <c r="C43" s="7">
        <v>32016</v>
      </c>
      <c r="D43" s="22">
        <f t="shared" si="0"/>
        <v>4.7284033250056569E-3</v>
      </c>
      <c r="E43" s="23">
        <f t="shared" si="2"/>
        <v>0.97512079463641665</v>
      </c>
      <c r="F43" s="34">
        <v>30.185722339999998</v>
      </c>
      <c r="G43" s="22">
        <f t="shared" si="1"/>
        <v>8.7330605138999755E-3</v>
      </c>
      <c r="H43" s="22">
        <f t="shared" si="3"/>
        <v>0.93430794180259535</v>
      </c>
      <c r="I43" s="8">
        <f t="shared" si="4"/>
        <v>942.83240692153925</v>
      </c>
    </row>
    <row r="44" spans="2:9" ht="17.100000000000001" customHeight="1">
      <c r="B44" s="39" t="s">
        <v>46</v>
      </c>
      <c r="C44" s="9">
        <v>24833</v>
      </c>
      <c r="D44" s="24">
        <f t="shared" si="0"/>
        <v>3.6675549653256332E-3</v>
      </c>
      <c r="E44" s="25">
        <f t="shared" si="2"/>
        <v>0.97878834960174232</v>
      </c>
      <c r="F44" s="32">
        <v>24.64736448</v>
      </c>
      <c r="G44" s="24">
        <f t="shared" si="1"/>
        <v>7.1307528469099673E-3</v>
      </c>
      <c r="H44" s="24">
        <f t="shared" si="3"/>
        <v>0.94143869464950536</v>
      </c>
      <c r="I44" s="10">
        <f t="shared" si="4"/>
        <v>992.52464382072242</v>
      </c>
    </row>
    <row r="45" spans="2:9" ht="17.100000000000001" customHeight="1">
      <c r="B45" s="40" t="s">
        <v>47</v>
      </c>
      <c r="C45" s="11">
        <v>19474</v>
      </c>
      <c r="D45" s="26">
        <f t="shared" si="0"/>
        <v>2.8760909030222438E-3</v>
      </c>
      <c r="E45" s="27">
        <f t="shared" si="2"/>
        <v>0.98166444050476453</v>
      </c>
      <c r="F45" s="33">
        <v>20.189299890000001</v>
      </c>
      <c r="G45" s="26">
        <f t="shared" si="1"/>
        <v>5.8409858702968553E-3</v>
      </c>
      <c r="H45" s="26">
        <f t="shared" si="3"/>
        <v>0.94727968051980227</v>
      </c>
      <c r="I45" s="8">
        <f t="shared" si="4"/>
        <v>1036.7310203348054</v>
      </c>
    </row>
    <row r="46" spans="2:9" ht="17.100000000000001" customHeight="1">
      <c r="B46" s="38" t="s">
        <v>48</v>
      </c>
      <c r="C46" s="7">
        <v>47506</v>
      </c>
      <c r="D46" s="22">
        <f t="shared" si="0"/>
        <v>7.0161022100736735E-3</v>
      </c>
      <c r="E46" s="23">
        <f t="shared" si="2"/>
        <v>0.98868054271483818</v>
      </c>
      <c r="F46" s="34">
        <v>53.975037010000001</v>
      </c>
      <c r="G46" s="22">
        <f t="shared" si="1"/>
        <v>1.561557014071179E-2</v>
      </c>
      <c r="H46" s="22">
        <f t="shared" si="3"/>
        <v>0.96289525066051407</v>
      </c>
      <c r="I46" s="8">
        <f t="shared" si="4"/>
        <v>1136.1730520355322</v>
      </c>
    </row>
    <row r="47" spans="2:9" ht="17.100000000000001" customHeight="1">
      <c r="B47" s="38" t="s">
        <v>49</v>
      </c>
      <c r="C47" s="7">
        <v>23353</v>
      </c>
      <c r="D47" s="22">
        <f t="shared" si="0"/>
        <v>3.4489756012261712E-3</v>
      </c>
      <c r="E47" s="23">
        <f t="shared" si="2"/>
        <v>0.99212951831606433</v>
      </c>
      <c r="F47" s="34">
        <v>30.489953</v>
      </c>
      <c r="G47" s="22">
        <f t="shared" si="1"/>
        <v>8.8210777802763714E-3</v>
      </c>
      <c r="H47" s="22">
        <f t="shared" si="3"/>
        <v>0.97171632844079048</v>
      </c>
      <c r="I47" s="8">
        <f t="shared" si="4"/>
        <v>1305.6118271742389</v>
      </c>
    </row>
    <row r="48" spans="2:9" ht="17.100000000000001" customHeight="1">
      <c r="B48" s="38" t="s">
        <v>50</v>
      </c>
      <c r="C48" s="7">
        <v>13810</v>
      </c>
      <c r="D48" s="22">
        <f t="shared" si="0"/>
        <v>2.0395817690632219E-3</v>
      </c>
      <c r="E48" s="23">
        <f t="shared" si="2"/>
        <v>0.9941691000851276</v>
      </c>
      <c r="F48" s="34">
        <v>19.304477089999999</v>
      </c>
      <c r="G48" s="22">
        <f t="shared" si="1"/>
        <v>5.5849969305775335E-3</v>
      </c>
      <c r="H48" s="22">
        <f t="shared" si="3"/>
        <v>0.97730132537136805</v>
      </c>
      <c r="I48" s="8">
        <f t="shared" si="4"/>
        <v>1397.8622078204201</v>
      </c>
    </row>
    <row r="49" spans="2:9" ht="17.100000000000001" customHeight="1">
      <c r="B49" s="38" t="s">
        <v>51</v>
      </c>
      <c r="C49" s="7">
        <v>8942</v>
      </c>
      <c r="D49" s="22">
        <f t="shared" si="0"/>
        <v>1.3206328876874244E-3</v>
      </c>
      <c r="E49" s="23">
        <f t="shared" si="2"/>
        <v>0.99548973297281507</v>
      </c>
      <c r="F49" s="34">
        <v>13.46952948</v>
      </c>
      <c r="G49" s="22">
        <f t="shared" si="1"/>
        <v>3.8968825962705012E-3</v>
      </c>
      <c r="H49" s="22">
        <f t="shared" si="3"/>
        <v>0.98119820796763857</v>
      </c>
      <c r="I49" s="8">
        <f t="shared" si="4"/>
        <v>1506.3217937821516</v>
      </c>
    </row>
    <row r="50" spans="2:9" ht="17.100000000000001" customHeight="1">
      <c r="B50" s="39" t="s">
        <v>52</v>
      </c>
      <c r="C50" s="9">
        <v>6195</v>
      </c>
      <c r="D50" s="24">
        <f t="shared" si="0"/>
        <v>9.1493186526768E-4</v>
      </c>
      <c r="E50" s="25">
        <f t="shared" si="2"/>
        <v>0.99640466483808277</v>
      </c>
      <c r="F50" s="32">
        <v>10.253733179999999</v>
      </c>
      <c r="G50" s="24">
        <f t="shared" si="1"/>
        <v>2.9665174596687828E-3</v>
      </c>
      <c r="H50" s="24">
        <f t="shared" si="3"/>
        <v>0.98416472542730737</v>
      </c>
      <c r="I50" s="8">
        <f t="shared" si="4"/>
        <v>1655.1627409200969</v>
      </c>
    </row>
    <row r="51" spans="2:9" ht="17.100000000000001" customHeight="1">
      <c r="B51" s="38" t="s">
        <v>53</v>
      </c>
      <c r="C51" s="7">
        <v>4320</v>
      </c>
      <c r="D51" s="22">
        <f t="shared" si="0"/>
        <v>6.3801544115518608E-4</v>
      </c>
      <c r="E51" s="23">
        <f t="shared" si="2"/>
        <v>0.99704268027923793</v>
      </c>
      <c r="F51" s="34">
        <v>7.4683041799999996</v>
      </c>
      <c r="G51" s="22">
        <f t="shared" si="1"/>
        <v>2.1606623027114261E-3</v>
      </c>
      <c r="H51" s="22">
        <f t="shared" si="3"/>
        <v>0.98632538773001877</v>
      </c>
      <c r="I51" s="12">
        <f t="shared" si="4"/>
        <v>1728.7741157407406</v>
      </c>
    </row>
    <row r="52" spans="2:9" ht="17.100000000000001" customHeight="1">
      <c r="B52" s="38" t="s">
        <v>54</v>
      </c>
      <c r="C52" s="7">
        <v>10289</v>
      </c>
      <c r="D52" s="22">
        <f t="shared" si="0"/>
        <v>1.5195696467698401E-3</v>
      </c>
      <c r="E52" s="23">
        <f t="shared" si="2"/>
        <v>0.99856224992600773</v>
      </c>
      <c r="F52" s="34">
        <v>19.920795239999997</v>
      </c>
      <c r="G52" s="22">
        <f t="shared" si="1"/>
        <v>5.7633045304136508E-3</v>
      </c>
      <c r="H52" s="22">
        <f t="shared" si="3"/>
        <v>0.99208869226043239</v>
      </c>
      <c r="I52" s="8">
        <f t="shared" si="4"/>
        <v>1936.1254971328601</v>
      </c>
    </row>
    <row r="53" spans="2:9" ht="17.100000000000001" customHeight="1">
      <c r="B53" s="38" t="s">
        <v>55</v>
      </c>
      <c r="C53" s="7">
        <v>3611</v>
      </c>
      <c r="D53" s="22">
        <f t="shared" si="0"/>
        <v>5.3330411065078168E-4</v>
      </c>
      <c r="E53" s="23">
        <f t="shared" si="2"/>
        <v>0.99909555403665851</v>
      </c>
      <c r="F53" s="34">
        <v>8.1151727400000002</v>
      </c>
      <c r="G53" s="22">
        <f t="shared" si="1"/>
        <v>2.3478084712009405E-3</v>
      </c>
      <c r="H53" s="22">
        <f t="shared" si="3"/>
        <v>0.99443650073163337</v>
      </c>
      <c r="I53" s="8">
        <f t="shared" si="4"/>
        <v>2247.3477540847412</v>
      </c>
    </row>
    <row r="54" spans="2:9" ht="17.100000000000001" customHeight="1">
      <c r="B54" s="38" t="s">
        <v>56</v>
      </c>
      <c r="C54" s="7">
        <v>1855</v>
      </c>
      <c r="D54" s="22">
        <f t="shared" si="0"/>
        <v>2.7396264892196064E-4</v>
      </c>
      <c r="E54" s="23">
        <f t="shared" si="2"/>
        <v>0.99936951668558049</v>
      </c>
      <c r="F54" s="34">
        <v>4.6857702999999997</v>
      </c>
      <c r="G54" s="22">
        <f t="shared" si="1"/>
        <v>1.3556447357202862E-3</v>
      </c>
      <c r="H54" s="22">
        <f t="shared" si="3"/>
        <v>0.99579214546735362</v>
      </c>
      <c r="I54" s="8">
        <f t="shared" si="4"/>
        <v>2526.0217250673854</v>
      </c>
    </row>
    <row r="55" spans="2:9" ht="17.100000000000001" customHeight="1" thickBot="1">
      <c r="B55" s="41" t="s">
        <v>57</v>
      </c>
      <c r="C55" s="13">
        <v>4269</v>
      </c>
      <c r="D55" s="28">
        <f t="shared" si="0"/>
        <v>6.3048331441932623E-4</v>
      </c>
      <c r="E55" s="23">
        <f t="shared" si="2"/>
        <v>0.99999999999999978</v>
      </c>
      <c r="F55" s="35">
        <v>14.54440037</v>
      </c>
      <c r="G55" s="28">
        <f t="shared" si="1"/>
        <v>4.2078545326472115E-3</v>
      </c>
      <c r="H55" s="22">
        <f t="shared" si="3"/>
        <v>1.0000000000000009</v>
      </c>
      <c r="I55" s="8">
        <f t="shared" si="4"/>
        <v>3406.9806441789642</v>
      </c>
    </row>
    <row r="56" spans="2:9" ht="17.100000000000001" customHeight="1" thickTop="1" thickBot="1">
      <c r="B56" s="14" t="s">
        <v>8</v>
      </c>
      <c r="C56" s="15">
        <v>6770996</v>
      </c>
      <c r="D56" s="16">
        <f t="shared" si="0"/>
        <v>1</v>
      </c>
      <c r="E56" s="17"/>
      <c r="F56" s="36">
        <v>3456.4883973899982</v>
      </c>
      <c r="G56" s="16">
        <f t="shared" si="1"/>
        <v>1</v>
      </c>
      <c r="H56" s="17"/>
      <c r="I56" s="18">
        <f>F56*10^6/C56</f>
        <v>510.48448372883377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</vt:lpstr>
      <vt:lpstr>I.20!Área_de_impresión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2017-06-19T07:51:45Z</dcterms:modified>
</cp:coreProperties>
</file>