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21" sheetId="27" r:id="rId1"/>
  </sheets>
  <calcPr calcId="145621"/>
</workbook>
</file>

<file path=xl/calcChain.xml><?xml version="1.0" encoding="utf-8"?>
<calcChain xmlns="http://schemas.openxmlformats.org/spreadsheetml/2006/main">
  <c r="I56" i="27" l="1"/>
  <c r="I11" i="27"/>
  <c r="I12" i="27"/>
  <c r="I13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7" i="27"/>
  <c r="I48" i="27"/>
  <c r="I49" i="27"/>
  <c r="I50" i="27"/>
  <c r="I51" i="27"/>
  <c r="I52" i="27"/>
  <c r="I53" i="27"/>
  <c r="I54" i="27"/>
  <c r="I55" i="27"/>
  <c r="I10" i="27"/>
  <c r="I9" i="27"/>
  <c r="D9" i="27"/>
  <c r="E9" i="27" s="1"/>
  <c r="G9" i="27"/>
  <c r="H9" i="27" s="1"/>
  <c r="D10" i="27"/>
  <c r="G10" i="27"/>
  <c r="D11" i="27"/>
  <c r="G11" i="27"/>
  <c r="D12" i="27"/>
  <c r="G12" i="27"/>
  <c r="D13" i="27"/>
  <c r="G13" i="27"/>
  <c r="D14" i="27"/>
  <c r="G14" i="27"/>
  <c r="D15" i="27"/>
  <c r="G15" i="27"/>
  <c r="D16" i="27"/>
  <c r="G16" i="27"/>
  <c r="D17" i="27"/>
  <c r="G17" i="27"/>
  <c r="D18" i="27"/>
  <c r="G18" i="27"/>
  <c r="D19" i="27"/>
  <c r="G19" i="27"/>
  <c r="D20" i="27"/>
  <c r="G20" i="27"/>
  <c r="D21" i="27"/>
  <c r="G21" i="27"/>
  <c r="D22" i="27"/>
  <c r="G22" i="27"/>
  <c r="D23" i="27"/>
  <c r="G23" i="27"/>
  <c r="D24" i="27"/>
  <c r="G24" i="27"/>
  <c r="D25" i="27"/>
  <c r="G25" i="27"/>
  <c r="D26" i="27"/>
  <c r="G26" i="27"/>
  <c r="D27" i="27"/>
  <c r="G27" i="27"/>
  <c r="D28" i="27"/>
  <c r="G28" i="27"/>
  <c r="D29" i="27"/>
  <c r="G29" i="27"/>
  <c r="D30" i="27"/>
  <c r="G30" i="27"/>
  <c r="D31" i="27"/>
  <c r="G31" i="27"/>
  <c r="D32" i="27"/>
  <c r="G32" i="27"/>
  <c r="D33" i="27"/>
  <c r="G33" i="27"/>
  <c r="D34" i="27"/>
  <c r="G34" i="27"/>
  <c r="D35" i="27"/>
  <c r="G35" i="27"/>
  <c r="D36" i="27"/>
  <c r="G36" i="27"/>
  <c r="D37" i="27"/>
  <c r="G37" i="27"/>
  <c r="D38" i="27"/>
  <c r="G38" i="27"/>
  <c r="D39" i="27"/>
  <c r="G39" i="27"/>
  <c r="D40" i="27"/>
  <c r="G40" i="27"/>
  <c r="D41" i="27"/>
  <c r="G41" i="27"/>
  <c r="D42" i="27"/>
  <c r="G42" i="27"/>
  <c r="D43" i="27"/>
  <c r="G43" i="27"/>
  <c r="D44" i="27"/>
  <c r="G44" i="27"/>
  <c r="D45" i="27"/>
  <c r="G45" i="27"/>
  <c r="D46" i="27"/>
  <c r="G46" i="27"/>
  <c r="D47" i="27"/>
  <c r="G47" i="27"/>
  <c r="D48" i="27"/>
  <c r="G48" i="27"/>
  <c r="D49" i="27"/>
  <c r="G49" i="27"/>
  <c r="D50" i="27"/>
  <c r="G50" i="27"/>
  <c r="D51" i="27"/>
  <c r="G51" i="27"/>
  <c r="D52" i="27"/>
  <c r="G52" i="27"/>
  <c r="D53" i="27"/>
  <c r="G53" i="27"/>
  <c r="D54" i="27"/>
  <c r="G54" i="27"/>
  <c r="D55" i="27"/>
  <c r="G55" i="27"/>
  <c r="D56" i="27"/>
  <c r="G56" i="27"/>
  <c r="H10" i="27" l="1"/>
  <c r="H11" i="27" s="1"/>
  <c r="H12" i="27" s="1"/>
  <c r="H13" i="27" s="1"/>
  <c r="H14" i="27" s="1"/>
  <c r="H15" i="27" s="1"/>
  <c r="H16" i="27" s="1"/>
  <c r="H17" i="27" s="1"/>
  <c r="H18" i="27" s="1"/>
  <c r="H19" i="27" s="1"/>
  <c r="H20" i="27" s="1"/>
  <c r="H21" i="27" s="1"/>
  <c r="H22" i="27" s="1"/>
  <c r="H23" i="27" s="1"/>
  <c r="H24" i="27" s="1"/>
  <c r="H25" i="27" s="1"/>
  <c r="H26" i="27" s="1"/>
  <c r="H27" i="27" s="1"/>
  <c r="H28" i="27" s="1"/>
  <c r="H29" i="27" s="1"/>
  <c r="H30" i="27" s="1"/>
  <c r="H31" i="27" s="1"/>
  <c r="H32" i="27" s="1"/>
  <c r="H33" i="27" s="1"/>
  <c r="H34" i="27" s="1"/>
  <c r="H35" i="27" s="1"/>
  <c r="H36" i="27" s="1"/>
  <c r="H37" i="27" s="1"/>
  <c r="H38" i="27" s="1"/>
  <c r="H39" i="27" s="1"/>
  <c r="H40" i="27" s="1"/>
  <c r="H41" i="27" s="1"/>
  <c r="H42" i="27" s="1"/>
  <c r="H43" i="27" s="1"/>
  <c r="H44" i="27" s="1"/>
  <c r="H45" i="27" s="1"/>
  <c r="H46" i="27" s="1"/>
  <c r="H47" i="27" s="1"/>
  <c r="H48" i="27" s="1"/>
  <c r="H49" i="27" s="1"/>
  <c r="H50" i="27" s="1"/>
  <c r="H51" i="27" s="1"/>
  <c r="H52" i="27" s="1"/>
  <c r="H53" i="27" s="1"/>
  <c r="H54" i="27" s="1"/>
  <c r="H55" i="27" s="1"/>
  <c r="E10" i="27"/>
  <c r="E11" i="27" s="1"/>
  <c r="E12" i="27" s="1"/>
  <c r="E13" i="27" s="1"/>
  <c r="E14" i="27" s="1"/>
  <c r="E15" i="27" s="1"/>
  <c r="E16" i="27" s="1"/>
  <c r="E17" i="27" s="1"/>
  <c r="E18" i="27" s="1"/>
  <c r="E19" i="27" s="1"/>
  <c r="E20" i="27" s="1"/>
  <c r="E21" i="27" s="1"/>
  <c r="E22" i="27" s="1"/>
  <c r="E23" i="27" s="1"/>
  <c r="E24" i="27" s="1"/>
  <c r="E25" i="27" s="1"/>
  <c r="E26" i="27" s="1"/>
  <c r="E27" i="27" s="1"/>
  <c r="E28" i="27" s="1"/>
  <c r="E29" i="27" s="1"/>
  <c r="E30" i="27" s="1"/>
  <c r="E31" i="27" s="1"/>
  <c r="E32" i="27" s="1"/>
  <c r="E33" i="27" s="1"/>
  <c r="E34" i="27" s="1"/>
  <c r="E35" i="27" s="1"/>
  <c r="E36" i="27" s="1"/>
  <c r="E37" i="27" s="1"/>
  <c r="E38" i="27" s="1"/>
  <c r="E39" i="27" s="1"/>
  <c r="E40" i="27" s="1"/>
  <c r="E41" i="27" s="1"/>
  <c r="E42" i="27" s="1"/>
  <c r="E43" i="27" s="1"/>
  <c r="E44" i="27" s="1"/>
  <c r="E45" i="27" s="1"/>
  <c r="E46" i="27" s="1"/>
  <c r="E47" i="27" s="1"/>
  <c r="E48" i="27" s="1"/>
  <c r="E49" i="27" s="1"/>
  <c r="E50" i="27" s="1"/>
  <c r="E51" i="27" s="1"/>
  <c r="E52" i="27" s="1"/>
  <c r="E53" i="27" s="1"/>
  <c r="E54" i="27" s="1"/>
  <c r="E55" i="2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<sst xmlns="http://schemas.openxmlformats.org/spreadsheetml/2006/main" count="70" uniqueCount="66">
  <si>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</si>
  <si>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</si>
  <si>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</si>
  <si>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</si>
  <si>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</si>
  <si>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</si>
  <si>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</si>
  <si>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</si>
  <si>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</si>
  <si>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</si>
  <si>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</si>
  <si>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</si>
  <si>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</si>
  <si>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</si>
  <si>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</si>
  <si>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</si>
  <si>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</si>
  <si>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</si>
  <si>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</si>
  <si>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</si>
  <si>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</si>
  <si>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</si>
  <si>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</si>
  <si>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</si>
  <si>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</si>
  <si>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</si>
  <si>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</si>
  <si>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</si>
  <si>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</si>
  <si>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</si>
  <si>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</si>
  <si>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</si>
  <si>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</si>
  <si>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</si>
  <si>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</si>
  <si>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</si>
  <si>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</si>
  <si>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</si>
  <si>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</si>
  <si>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</si>
  <si>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</si>
  <si>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</si>
  <si>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</si>
  <si>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</si>
  <si>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</si>
  <si>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</si>
  <si>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</si>
  <si>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</si>
  <si>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</si>
  <si>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</si>
  <si>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</si>
  <si>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</si>
  <si>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</si>
  <si>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</si>
  <si>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</si>
  <si>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</si>
  <si>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</si>
  <si>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</si>
  <si>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</si>
  <si>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</si>
  <si>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</si>
  <si>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</si>
  <si>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</si>
  <si>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</si>
  <si>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</si>
  <si>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I.21. SALDO NETO (+) DE GANANCIAS Y PÉRDIDAS PATRIMONIALES A INTEGRAR EN 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</si>
</sst>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1" t="s">
        <v>64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/>
    <row r="4" spans="2:10" s="18" customFormat="1" ht="33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57" t="s">
        <v>58</v>
      </c>
      <c r="C5" s="61" t="s">
        <v>60</v>
      </c>
      <c r="D5" s="62"/>
      <c r="E5" s="63"/>
      <c r="F5" s="64" t="s">
        <v>0</v>
      </c>
      <c r="G5" s="65"/>
      <c r="H5" s="65"/>
      <c r="I5" s="66"/>
    </row>
    <row r="6" spans="2:10" ht="17.100000000000001" customHeight="1">
      <c r="B6" s="58" t="s">
        <v>59</v>
      </c>
      <c r="C6" s="44"/>
      <c r="D6" s="67" t="s">
        <v>2</v>
      </c>
      <c r="E6" s="68"/>
      <c r="F6" s="47" t="s">
        <v>3</v>
      </c>
      <c r="G6" s="50" t="s">
        <v>2</v>
      </c>
      <c r="H6" s="51"/>
      <c r="I6" s="54" t="s">
        <v>4</v>
      </c>
    </row>
    <row r="7" spans="2:10" ht="17.100000000000001" customHeight="1">
      <c r="B7" s="59" t="s">
        <v>10</v>
      </c>
      <c r="C7" s="45" t="s">
        <v>1</v>
      </c>
      <c r="D7" s="69" t="s">
        <v>61</v>
      </c>
      <c r="E7" s="70"/>
      <c r="F7" s="48" t="s">
        <v>63</v>
      </c>
      <c r="G7" s="52" t="s">
        <v>5</v>
      </c>
      <c r="H7" s="53"/>
      <c r="I7" s="55" t="s">
        <v>62</v>
      </c>
    </row>
    <row r="8" spans="2:10" ht="19.5" customHeight="1">
      <c r="B8" s="60"/>
      <c r="C8" s="46"/>
      <c r="D8" s="41" t="s">
        <v>6</v>
      </c>
      <c r="E8" s="42" t="s">
        <v>9</v>
      </c>
      <c r="F8" s="49" t="s">
        <v>7</v>
      </c>
      <c r="G8" s="43" t="s">
        <v>6</v>
      </c>
      <c r="H8" s="43" t="s">
        <v>9</v>
      </c>
      <c r="I8" s="56" t="s">
        <v>10</v>
      </c>
    </row>
    <row r="9" spans="2:10" ht="17.100000000000001" customHeight="1">
      <c r="B9" s="36" t="s">
        <v>11</v>
      </c>
      <c r="C9" s="2">
        <v>3825</v>
      </c>
      <c r="D9" s="20">
        <f t="shared" ref="D9:D56" si="0">C9/$C$56</f>
        <v>2.7995254346949395E-3</v>
      </c>
      <c r="E9" s="21">
        <f>D9</f>
        <v>2.7995254346949395E-3</v>
      </c>
      <c r="F9" s="19">
        <v>3.65099676</v>
      </c>
      <c r="G9" s="20">
        <f t="shared" ref="G9:G56" si="1">F9/$F$56</f>
        <v>1.9822566841426912E-3</v>
      </c>
      <c r="H9" s="20">
        <f>G9</f>
        <v>1.9822566841426912E-3</v>
      </c>
      <c r="I9" s="3">
        <f>F9*10^6/C9</f>
        <v>954.50895686274509</v>
      </c>
      <c r="J9" s="4"/>
    </row>
    <row r="10" spans="2:10" ht="17.100000000000001" customHeight="1">
      <c r="B10" s="37" t="s">
        <v>12</v>
      </c>
      <c r="C10" s="5">
        <v>62431</v>
      </c>
      <c r="D10" s="22">
        <f t="shared" si="0"/>
        <v>4.5693378408742422E-2</v>
      </c>
      <c r="E10" s="23">
        <f>D10+E9</f>
        <v>4.8492903843437359E-2</v>
      </c>
      <c r="F10" s="19">
        <v>26.003382519999999</v>
      </c>
      <c r="G10" s="22">
        <f t="shared" si="1"/>
        <v>1.4118166133510678E-2</v>
      </c>
      <c r="H10" s="22">
        <f>G10+H9</f>
        <v>1.6100422817653368E-2</v>
      </c>
      <c r="I10" s="6">
        <f>F10*10^6/C10</f>
        <v>416.51395172270185</v>
      </c>
    </row>
    <row r="11" spans="2:10" ht="17.100000000000001" customHeight="1">
      <c r="B11" s="37" t="s">
        <v>13</v>
      </c>
      <c r="C11" s="5">
        <v>47303</v>
      </c>
      <c r="D11" s="22">
        <f t="shared" si="0"/>
        <v>3.4621163826764632E-2</v>
      </c>
      <c r="E11" s="23">
        <f t="shared" ref="E11:E55" si="2">D11+E10</f>
        <v>8.3114067670201991E-2</v>
      </c>
      <c r="F11" s="19">
        <v>34.164831920000005</v>
      </c>
      <c r="G11" s="22">
        <f t="shared" si="1"/>
        <v>1.85493088293049E-2</v>
      </c>
      <c r="H11" s="22">
        <f t="shared" ref="H11:H55" si="3">G11+H10</f>
        <v>3.4649731646958268E-2</v>
      </c>
      <c r="I11" s="6">
        <f t="shared" ref="I11:I55" si="4">F11*10^6/C11</f>
        <v>722.25507726782655</v>
      </c>
    </row>
    <row r="12" spans="2:10" ht="17.100000000000001" customHeight="1">
      <c r="B12" s="37" t="s">
        <v>14</v>
      </c>
      <c r="C12" s="5">
        <v>46969</v>
      </c>
      <c r="D12" s="22">
        <f t="shared" si="0"/>
        <v>3.4376708533904995E-2</v>
      </c>
      <c r="E12" s="23">
        <f t="shared" si="2"/>
        <v>0.11749077620410699</v>
      </c>
      <c r="F12" s="19">
        <v>38.382362630000003</v>
      </c>
      <c r="G12" s="22">
        <f t="shared" si="1"/>
        <v>2.0839157051595451E-2</v>
      </c>
      <c r="H12" s="22">
        <f t="shared" si="3"/>
        <v>5.5488888698553715E-2</v>
      </c>
      <c r="I12" s="6">
        <f t="shared" si="4"/>
        <v>817.18500777108306</v>
      </c>
    </row>
    <row r="13" spans="2:10" ht="17.100000000000001" customHeight="1">
      <c r="B13" s="37" t="s">
        <v>15</v>
      </c>
      <c r="C13" s="5">
        <v>62697</v>
      </c>
      <c r="D13" s="22">
        <f t="shared" si="0"/>
        <v>4.5888064360540819E-2</v>
      </c>
      <c r="E13" s="23">
        <f t="shared" si="2"/>
        <v>0.1633788405646478</v>
      </c>
      <c r="F13" s="19">
        <v>47.126047749999998</v>
      </c>
      <c r="G13" s="22">
        <f t="shared" si="1"/>
        <v>2.5586416337894841E-2</v>
      </c>
      <c r="H13" s="22">
        <f t="shared" si="3"/>
        <v>8.1075305036448553E-2</v>
      </c>
      <c r="I13" s="6">
        <f t="shared" si="4"/>
        <v>751.64757085665985</v>
      </c>
    </row>
    <row r="14" spans="2:10" ht="17.100000000000001" customHeight="1">
      <c r="B14" s="38" t="s">
        <v>16</v>
      </c>
      <c r="C14" s="7">
        <v>56918</v>
      </c>
      <c r="D14" s="24">
        <f t="shared" si="0"/>
        <v>4.1658402272409557E-2</v>
      </c>
      <c r="E14" s="25">
        <f t="shared" si="2"/>
        <v>0.20503724283705735</v>
      </c>
      <c r="F14" s="29">
        <v>49.768242270000002</v>
      </c>
      <c r="G14" s="24">
        <f t="shared" si="1"/>
        <v>2.7020958215734029E-2</v>
      </c>
      <c r="H14" s="24">
        <f t="shared" si="3"/>
        <v>0.10809626325218258</v>
      </c>
      <c r="I14" s="6">
        <f t="shared" si="4"/>
        <v>874.38494448153494</v>
      </c>
    </row>
    <row r="15" spans="2:10" ht="17.100000000000001" customHeight="1">
      <c r="B15" s="37" t="s">
        <v>17</v>
      </c>
      <c r="C15" s="5">
        <v>55904</v>
      </c>
      <c r="D15" s="22">
        <f t="shared" si="0"/>
        <v>4.0916253568937487E-2</v>
      </c>
      <c r="E15" s="23">
        <f t="shared" si="2"/>
        <v>0.24595349640599484</v>
      </c>
      <c r="F15" s="19">
        <v>51.440996560000002</v>
      </c>
      <c r="G15" s="22">
        <f t="shared" si="1"/>
        <v>2.7929156329906245E-2</v>
      </c>
      <c r="H15" s="22">
        <f t="shared" si="3"/>
        <v>0.13602541958208883</v>
      </c>
      <c r="I15" s="10">
        <f t="shared" si="4"/>
        <v>920.16665283342877</v>
      </c>
    </row>
    <row r="16" spans="2:10" ht="17.100000000000001" customHeight="1">
      <c r="B16" s="37" t="s">
        <v>18</v>
      </c>
      <c r="C16" s="5">
        <v>55325</v>
      </c>
      <c r="D16" s="22">
        <f t="shared" si="0"/>
        <v>4.0492482267842494E-2</v>
      </c>
      <c r="E16" s="23">
        <f t="shared" si="2"/>
        <v>0.28644597867383736</v>
      </c>
      <c r="F16" s="19">
        <v>53.293049020000005</v>
      </c>
      <c r="G16" s="22">
        <f t="shared" si="1"/>
        <v>2.8934701831463447E-2</v>
      </c>
      <c r="H16" s="22">
        <f t="shared" si="3"/>
        <v>0.16496012141355226</v>
      </c>
      <c r="I16" s="6">
        <f t="shared" si="4"/>
        <v>963.27246308178951</v>
      </c>
    </row>
    <row r="17" spans="2:9" ht="17.100000000000001" customHeight="1">
      <c r="B17" s="37" t="s">
        <v>19</v>
      </c>
      <c r="C17" s="5">
        <v>55088</v>
      </c>
      <c r="D17" s="22">
        <f t="shared" si="0"/>
        <v>4.0319021476202567E-2</v>
      </c>
      <c r="E17" s="23">
        <f t="shared" si="2"/>
        <v>0.32676500015003995</v>
      </c>
      <c r="F17" s="19">
        <v>50.629618690000001</v>
      </c>
      <c r="G17" s="22">
        <f t="shared" si="1"/>
        <v>2.7488630273078692E-2</v>
      </c>
      <c r="H17" s="22">
        <f t="shared" si="3"/>
        <v>0.19244875168663095</v>
      </c>
      <c r="I17" s="6">
        <f t="shared" si="4"/>
        <v>919.0680128158582</v>
      </c>
    </row>
    <row r="18" spans="2:9" ht="17.100000000000001" customHeight="1">
      <c r="B18" s="37" t="s">
        <v>20</v>
      </c>
      <c r="C18" s="5">
        <v>60634</v>
      </c>
      <c r="D18" s="22">
        <f t="shared" si="0"/>
        <v>4.4378150380991625E-2</v>
      </c>
      <c r="E18" s="23">
        <f t="shared" si="2"/>
        <v>0.37114315053103158</v>
      </c>
      <c r="F18" s="19">
        <v>57.792078009999997</v>
      </c>
      <c r="G18" s="22">
        <f t="shared" si="1"/>
        <v>3.137738553507189E-2</v>
      </c>
      <c r="H18" s="22">
        <f t="shared" si="3"/>
        <v>0.22382613722170283</v>
      </c>
      <c r="I18" s="6">
        <f t="shared" si="4"/>
        <v>953.12989428373521</v>
      </c>
    </row>
    <row r="19" spans="2:9" ht="17.100000000000001" customHeight="1">
      <c r="B19" s="37" t="s">
        <v>21</v>
      </c>
      <c r="C19" s="5">
        <v>60457</v>
      </c>
      <c r="D19" s="22">
        <f t="shared" si="0"/>
        <v>4.424860371381751E-2</v>
      </c>
      <c r="E19" s="23">
        <f t="shared" si="2"/>
        <v>0.41539175424484909</v>
      </c>
      <c r="F19" s="19">
        <v>60.261446399999997</v>
      </c>
      <c r="G19" s="22">
        <f t="shared" si="1"/>
        <v>3.2718093927452979E-2</v>
      </c>
      <c r="H19" s="22">
        <f t="shared" si="3"/>
        <v>0.25654423114915581</v>
      </c>
      <c r="I19" s="6">
        <f t="shared" si="4"/>
        <v>996.76541012620532</v>
      </c>
    </row>
    <row r="20" spans="2:9" ht="17.100000000000001" customHeight="1">
      <c r="B20" s="38" t="s">
        <v>22</v>
      </c>
      <c r="C20" s="7">
        <v>58921</v>
      </c>
      <c r="D20" s="24">
        <f t="shared" si="0"/>
        <v>4.3124402127492953E-2</v>
      </c>
      <c r="E20" s="25">
        <f t="shared" si="2"/>
        <v>0.45851615637234205</v>
      </c>
      <c r="F20" s="29">
        <v>61.079920109999996</v>
      </c>
      <c r="G20" s="24">
        <f t="shared" si="1"/>
        <v>3.3162472569531691E-2</v>
      </c>
      <c r="H20" s="24">
        <f t="shared" si="3"/>
        <v>0.28970670371868751</v>
      </c>
      <c r="I20" s="8">
        <f t="shared" si="4"/>
        <v>1036.6409278525484</v>
      </c>
    </row>
    <row r="21" spans="2:9" ht="17.100000000000001" customHeight="1">
      <c r="B21" s="39" t="s">
        <v>23</v>
      </c>
      <c r="C21" s="9">
        <v>55508</v>
      </c>
      <c r="D21" s="26">
        <f t="shared" si="0"/>
        <v>4.0626420347463194E-2</v>
      </c>
      <c r="E21" s="27">
        <f t="shared" si="2"/>
        <v>0.49914257671980522</v>
      </c>
      <c r="F21" s="30">
        <v>60.285526170000004</v>
      </c>
      <c r="G21" s="26">
        <f t="shared" si="1"/>
        <v>3.2731167695569698E-2</v>
      </c>
      <c r="H21" s="26">
        <f t="shared" si="3"/>
        <v>0.32243787141425723</v>
      </c>
      <c r="I21" s="6">
        <f t="shared" si="4"/>
        <v>1086.0691462491893</v>
      </c>
    </row>
    <row r="22" spans="2:9" ht="17.100000000000001" customHeight="1">
      <c r="B22" s="37" t="s">
        <v>24</v>
      </c>
      <c r="C22" s="5">
        <v>51809</v>
      </c>
      <c r="D22" s="22">
        <f t="shared" si="0"/>
        <v>3.7919114574146436E-2</v>
      </c>
      <c r="E22" s="23">
        <f t="shared" si="2"/>
        <v>0.53706169129395165</v>
      </c>
      <c r="F22" s="19">
        <v>57.336344310000001</v>
      </c>
      <c r="G22" s="22">
        <f t="shared" si="1"/>
        <v>3.1129951414365063E-2</v>
      </c>
      <c r="H22" s="22">
        <f t="shared" si="3"/>
        <v>0.35356782282862231</v>
      </c>
      <c r="I22" s="6">
        <f t="shared" si="4"/>
        <v>1106.6869522669806</v>
      </c>
    </row>
    <row r="23" spans="2:9" ht="17.100000000000001" customHeight="1">
      <c r="B23" s="37" t="s">
        <v>25</v>
      </c>
      <c r="C23" s="5">
        <v>47491</v>
      </c>
      <c r="D23" s="22">
        <f t="shared" si="0"/>
        <v>3.4758761416757482E-2</v>
      </c>
      <c r="E23" s="23">
        <f t="shared" si="2"/>
        <v>0.57182045271070914</v>
      </c>
      <c r="F23" s="19">
        <v>52.07451004</v>
      </c>
      <c r="G23" s="22">
        <f t="shared" si="1"/>
        <v>2.8273113449776295E-2</v>
      </c>
      <c r="H23" s="22">
        <f t="shared" si="3"/>
        <v>0.3818409362783986</v>
      </c>
      <c r="I23" s="6">
        <f t="shared" si="4"/>
        <v>1096.5132349287233</v>
      </c>
    </row>
    <row r="24" spans="2:9" ht="17.100000000000001" customHeight="1">
      <c r="B24" s="37" t="s">
        <v>26</v>
      </c>
      <c r="C24" s="5">
        <v>43129</v>
      </c>
      <c r="D24" s="22">
        <f t="shared" si="0"/>
        <v>3.1566204568093607E-2</v>
      </c>
      <c r="E24" s="23">
        <f t="shared" si="2"/>
        <v>0.6033866572788027</v>
      </c>
      <c r="F24" s="19">
        <v>50.04528311</v>
      </c>
      <c r="G24" s="22">
        <f t="shared" si="1"/>
        <v>2.717137359349802E-2</v>
      </c>
      <c r="H24" s="22">
        <f t="shared" si="3"/>
        <v>0.40901230987189663</v>
      </c>
      <c r="I24" s="6">
        <f t="shared" si="4"/>
        <v>1160.3627051403928</v>
      </c>
    </row>
    <row r="25" spans="2:9" ht="17.100000000000001" customHeight="1">
      <c r="B25" s="37" t="s">
        <v>27</v>
      </c>
      <c r="C25" s="5">
        <v>40168</v>
      </c>
      <c r="D25" s="22">
        <f t="shared" si="0"/>
        <v>2.9399042525706232E-2</v>
      </c>
      <c r="E25" s="23">
        <f t="shared" si="2"/>
        <v>0.63278569980450894</v>
      </c>
      <c r="F25" s="19">
        <v>46.960214819999997</v>
      </c>
      <c r="G25" s="22">
        <f t="shared" si="1"/>
        <v>2.5496379710761963E-2</v>
      </c>
      <c r="H25" s="22">
        <f t="shared" si="3"/>
        <v>0.43450868958265859</v>
      </c>
      <c r="I25" s="6">
        <f t="shared" si="4"/>
        <v>1169.0951707827126</v>
      </c>
    </row>
    <row r="26" spans="2:9" ht="17.100000000000001" customHeight="1">
      <c r="B26" s="38" t="s">
        <v>28</v>
      </c>
      <c r="C26" s="7">
        <v>37945</v>
      </c>
      <c r="D26" s="24">
        <f t="shared" si="0"/>
        <v>2.777202421424823E-2</v>
      </c>
      <c r="E26" s="25">
        <f t="shared" si="2"/>
        <v>0.66055772401875712</v>
      </c>
      <c r="F26" s="31">
        <v>46.599926889999999</v>
      </c>
      <c r="G26" s="24">
        <f t="shared" si="1"/>
        <v>2.5300766511297378E-2</v>
      </c>
      <c r="H26" s="24">
        <f t="shared" si="3"/>
        <v>0.45980945609395596</v>
      </c>
      <c r="I26" s="6">
        <f t="shared" si="4"/>
        <v>1228.0913661879035</v>
      </c>
    </row>
    <row r="27" spans="2:9" ht="17.100000000000001" customHeight="1">
      <c r="B27" s="39" t="s">
        <v>29</v>
      </c>
      <c r="C27" s="9">
        <v>34569</v>
      </c>
      <c r="D27" s="26">
        <f t="shared" si="0"/>
        <v>2.5301122810972382E-2</v>
      </c>
      <c r="E27" s="27">
        <f t="shared" si="2"/>
        <v>0.68585884682972953</v>
      </c>
      <c r="F27" s="32">
        <v>42.354595369999998</v>
      </c>
      <c r="G27" s="26">
        <f t="shared" si="1"/>
        <v>2.2995824235226541E-2</v>
      </c>
      <c r="H27" s="26">
        <f t="shared" si="3"/>
        <v>0.48280528032918252</v>
      </c>
      <c r="I27" s="10">
        <f t="shared" si="4"/>
        <v>1225.2189930284358</v>
      </c>
    </row>
    <row r="28" spans="2:9" ht="17.100000000000001" customHeight="1">
      <c r="B28" s="37" t="s">
        <v>30</v>
      </c>
      <c r="C28" s="5">
        <v>32509</v>
      </c>
      <c r="D28" s="22">
        <f t="shared" si="0"/>
        <v>2.379340453764648E-2</v>
      </c>
      <c r="E28" s="23">
        <f t="shared" si="2"/>
        <v>0.70965225136737597</v>
      </c>
      <c r="F28" s="33">
        <v>40.79178829</v>
      </c>
      <c r="G28" s="22">
        <f t="shared" si="1"/>
        <v>2.2147320392578506E-2</v>
      </c>
      <c r="H28" s="22">
        <f t="shared" si="3"/>
        <v>0.50495260072176107</v>
      </c>
      <c r="I28" s="6">
        <f t="shared" si="4"/>
        <v>1254.784468608693</v>
      </c>
    </row>
    <row r="29" spans="2:9" ht="17.100000000000001" customHeight="1">
      <c r="B29" s="37" t="s">
        <v>31</v>
      </c>
      <c r="C29" s="5">
        <v>31003</v>
      </c>
      <c r="D29" s="22">
        <f t="shared" si="0"/>
        <v>2.2691160013554826E-2</v>
      </c>
      <c r="E29" s="23">
        <f t="shared" si="2"/>
        <v>0.73234341138093084</v>
      </c>
      <c r="F29" s="33">
        <v>37.932422500000001</v>
      </c>
      <c r="G29" s="22">
        <f t="shared" si="1"/>
        <v>2.0594868467193495E-2</v>
      </c>
      <c r="H29" s="22">
        <f t="shared" si="3"/>
        <v>0.52554746918895456</v>
      </c>
      <c r="I29" s="6">
        <f t="shared" si="4"/>
        <v>1223.5081282456536</v>
      </c>
    </row>
    <row r="30" spans="2:9" ht="17.100000000000001" customHeight="1">
      <c r="B30" s="37" t="s">
        <v>32</v>
      </c>
      <c r="C30" s="5">
        <v>57931</v>
      </c>
      <c r="D30" s="22">
        <f t="shared" si="0"/>
        <v>4.2399819073807202E-2</v>
      </c>
      <c r="E30" s="23">
        <f t="shared" si="2"/>
        <v>0.77474323045473803</v>
      </c>
      <c r="F30" s="33">
        <v>73.79117029999999</v>
      </c>
      <c r="G30" s="22">
        <f t="shared" si="1"/>
        <v>4.0063864794524388E-2</v>
      </c>
      <c r="H30" s="22">
        <f t="shared" si="3"/>
        <v>0.56561133398347896</v>
      </c>
      <c r="I30" s="6">
        <f t="shared" si="4"/>
        <v>1273.7769121886381</v>
      </c>
    </row>
    <row r="31" spans="2:9" ht="17.100000000000001" customHeight="1">
      <c r="B31" s="37" t="s">
        <v>33</v>
      </c>
      <c r="C31" s="5">
        <v>54810</v>
      </c>
      <c r="D31" s="22">
        <f t="shared" si="0"/>
        <v>4.0115552699511017E-2</v>
      </c>
      <c r="E31" s="23">
        <f t="shared" si="2"/>
        <v>0.81485878315424909</v>
      </c>
      <c r="F31" s="33">
        <v>67.0123392</v>
      </c>
      <c r="G31" s="22">
        <f t="shared" si="1"/>
        <v>3.6383395009980037E-2</v>
      </c>
      <c r="H31" s="22">
        <f t="shared" si="3"/>
        <v>0.60199472899345896</v>
      </c>
      <c r="I31" s="6">
        <f t="shared" si="4"/>
        <v>1222.6297974822114</v>
      </c>
    </row>
    <row r="32" spans="2:9" ht="17.100000000000001" customHeight="1">
      <c r="B32" s="38" t="s">
        <v>34</v>
      </c>
      <c r="C32" s="7">
        <v>41452</v>
      </c>
      <c r="D32" s="24">
        <f t="shared" si="0"/>
        <v>3.0338804789274414E-2</v>
      </c>
      <c r="E32" s="25">
        <f t="shared" si="2"/>
        <v>0.84519758794352351</v>
      </c>
      <c r="F32" s="31">
        <v>56.990337600000004</v>
      </c>
      <c r="G32" s="24">
        <f t="shared" si="1"/>
        <v>3.0942091999870344E-2</v>
      </c>
      <c r="H32" s="24">
        <f t="shared" si="3"/>
        <v>0.63293682099332926</v>
      </c>
      <c r="I32" s="8">
        <f t="shared" si="4"/>
        <v>1374.8513364855737</v>
      </c>
    </row>
    <row r="33" spans="2:9" ht="17.100000000000001" customHeight="1">
      <c r="B33" s="39" t="s">
        <v>35</v>
      </c>
      <c r="C33" s="9">
        <v>30828</v>
      </c>
      <c r="D33" s="26">
        <f t="shared" si="0"/>
        <v>2.2563077150529569E-2</v>
      </c>
      <c r="E33" s="27">
        <f t="shared" si="2"/>
        <v>0.86776066509405303</v>
      </c>
      <c r="F33" s="32">
        <v>48.283164030000002</v>
      </c>
      <c r="G33" s="26">
        <f t="shared" si="1"/>
        <v>2.6214656139553916E-2</v>
      </c>
      <c r="H33" s="26">
        <f t="shared" si="3"/>
        <v>0.65915147713288313</v>
      </c>
      <c r="I33" s="6">
        <f t="shared" si="4"/>
        <v>1566.2113672635267</v>
      </c>
    </row>
    <row r="34" spans="2:9" ht="17.100000000000001" customHeight="1">
      <c r="B34" s="37" t="s">
        <v>36</v>
      </c>
      <c r="C34" s="5">
        <v>23709</v>
      </c>
      <c r="D34" s="22">
        <f t="shared" si="0"/>
        <v>1.7352666282662046E-2</v>
      </c>
      <c r="E34" s="23">
        <f t="shared" si="2"/>
        <v>0.88511333137671511</v>
      </c>
      <c r="F34" s="33">
        <v>40.3072917</v>
      </c>
      <c r="G34" s="22">
        <f t="shared" si="1"/>
        <v>2.1884269870459765E-2</v>
      </c>
      <c r="H34" s="22">
        <f t="shared" si="3"/>
        <v>0.68103574700334291</v>
      </c>
      <c r="I34" s="6">
        <f t="shared" si="4"/>
        <v>1700.084006073643</v>
      </c>
    </row>
    <row r="35" spans="2:9" ht="17.100000000000001" customHeight="1">
      <c r="B35" s="37" t="s">
        <v>37</v>
      </c>
      <c r="C35" s="5">
        <v>18969</v>
      </c>
      <c r="D35" s="22">
        <f t="shared" si="0"/>
        <v>1.388345044986361E-2</v>
      </c>
      <c r="E35" s="23">
        <f t="shared" si="2"/>
        <v>0.89899678182657872</v>
      </c>
      <c r="F35" s="33">
        <v>34.503132819999998</v>
      </c>
      <c r="G35" s="22">
        <f t="shared" si="1"/>
        <v>1.8732984484025689E-2</v>
      </c>
      <c r="H35" s="22">
        <f t="shared" si="3"/>
        <v>0.69976873148736862</v>
      </c>
      <c r="I35" s="6">
        <f t="shared" si="4"/>
        <v>1818.9220739100638</v>
      </c>
    </row>
    <row r="36" spans="2:9" ht="17.100000000000001" customHeight="1">
      <c r="B36" s="37" t="s">
        <v>38</v>
      </c>
      <c r="C36" s="5">
        <v>16077</v>
      </c>
      <c r="D36" s="22">
        <f t="shared" si="0"/>
        <v>1.1766789650611906E-2</v>
      </c>
      <c r="E36" s="23">
        <f t="shared" si="2"/>
        <v>0.91076357147719067</v>
      </c>
      <c r="F36" s="33">
        <v>29.916325820000001</v>
      </c>
      <c r="G36" s="22">
        <f t="shared" si="1"/>
        <v>1.6242642960243431E-2</v>
      </c>
      <c r="H36" s="22">
        <f t="shared" si="3"/>
        <v>0.71601137444761209</v>
      </c>
      <c r="I36" s="6">
        <f t="shared" si="4"/>
        <v>1860.8151906450209</v>
      </c>
    </row>
    <row r="37" spans="2:9" ht="17.100000000000001" customHeight="1">
      <c r="B37" s="37" t="s">
        <v>39</v>
      </c>
      <c r="C37" s="5">
        <v>13690</v>
      </c>
      <c r="D37" s="22">
        <f t="shared" si="0"/>
        <v>1.0019739398947378E-2</v>
      </c>
      <c r="E37" s="23">
        <f t="shared" si="2"/>
        <v>0.92078331087613807</v>
      </c>
      <c r="F37" s="33">
        <v>28.338390520000001</v>
      </c>
      <c r="G37" s="22">
        <f t="shared" si="1"/>
        <v>1.5385925466040642E-2</v>
      </c>
      <c r="H37" s="22">
        <f t="shared" si="3"/>
        <v>0.73139729991365277</v>
      </c>
      <c r="I37" s="6">
        <f t="shared" si="4"/>
        <v>2070.0066121256391</v>
      </c>
    </row>
    <row r="38" spans="2:9" ht="17.100000000000001" customHeight="1">
      <c r="B38" s="38" t="s">
        <v>40</v>
      </c>
      <c r="C38" s="7">
        <v>11473</v>
      </c>
      <c r="D38" s="24">
        <f t="shared" si="0"/>
        <v>8.3971124999359589E-3</v>
      </c>
      <c r="E38" s="25">
        <f t="shared" si="2"/>
        <v>0.92918042337607398</v>
      </c>
      <c r="F38" s="31">
        <v>24.253520229999999</v>
      </c>
      <c r="G38" s="24">
        <f t="shared" si="1"/>
        <v>1.3168103329104975E-2</v>
      </c>
      <c r="H38" s="24">
        <f t="shared" si="3"/>
        <v>0.74456540324275777</v>
      </c>
      <c r="I38" s="6">
        <f t="shared" si="4"/>
        <v>2113.9649812603502</v>
      </c>
    </row>
    <row r="39" spans="2:9" ht="17.100000000000001" customHeight="1">
      <c r="B39" s="39" t="s">
        <v>41</v>
      </c>
      <c r="C39" s="9">
        <v>9722</v>
      </c>
      <c r="D39" s="26">
        <f t="shared" si="0"/>
        <v>7.1155519676089421E-3</v>
      </c>
      <c r="E39" s="27">
        <f t="shared" si="2"/>
        <v>0.93629597534368292</v>
      </c>
      <c r="F39" s="32">
        <v>22.407494760000002</v>
      </c>
      <c r="G39" s="26">
        <f t="shared" si="1"/>
        <v>1.2165830095916692E-2</v>
      </c>
      <c r="H39" s="26">
        <f t="shared" si="3"/>
        <v>0.75673123333867442</v>
      </c>
      <c r="I39" s="10">
        <f t="shared" si="4"/>
        <v>2304.8235712816295</v>
      </c>
    </row>
    <row r="40" spans="2:9" ht="17.100000000000001" customHeight="1">
      <c r="B40" s="37" t="s">
        <v>42</v>
      </c>
      <c r="C40" s="5">
        <v>15717</v>
      </c>
      <c r="D40" s="22">
        <f t="shared" si="0"/>
        <v>1.150330490381709E-2</v>
      </c>
      <c r="E40" s="23">
        <f t="shared" si="2"/>
        <v>0.94779928024750004</v>
      </c>
      <c r="F40" s="33">
        <v>38.823541759999998</v>
      </c>
      <c r="G40" s="22">
        <f t="shared" si="1"/>
        <v>2.1078688975843654E-2</v>
      </c>
      <c r="H40" s="22">
        <f t="shared" si="3"/>
        <v>0.77780992231451807</v>
      </c>
      <c r="I40" s="6">
        <f t="shared" si="4"/>
        <v>2470.1623566838452</v>
      </c>
    </row>
    <row r="41" spans="2:9" ht="17.100000000000001" customHeight="1">
      <c r="B41" s="37" t="s">
        <v>43</v>
      </c>
      <c r="C41" s="5">
        <v>12115</v>
      </c>
      <c r="D41" s="22">
        <f t="shared" si="0"/>
        <v>8.8669936317200496E-3</v>
      </c>
      <c r="E41" s="23">
        <f t="shared" si="2"/>
        <v>0.9566662738792201</v>
      </c>
      <c r="F41" s="33">
        <v>31.72038891</v>
      </c>
      <c r="G41" s="22">
        <f t="shared" si="1"/>
        <v>1.7222133316944711E-2</v>
      </c>
      <c r="H41" s="22">
        <f t="shared" si="3"/>
        <v>0.79503205563146273</v>
      </c>
      <c r="I41" s="6">
        <f t="shared" si="4"/>
        <v>2618.2739504746182</v>
      </c>
    </row>
    <row r="42" spans="2:9" ht="17.100000000000001" customHeight="1">
      <c r="B42" s="37" t="s">
        <v>44</v>
      </c>
      <c r="C42" s="5">
        <v>9326</v>
      </c>
      <c r="D42" s="22">
        <f t="shared" si="0"/>
        <v>6.8257187461346425E-3</v>
      </c>
      <c r="E42" s="23">
        <f t="shared" si="2"/>
        <v>0.96349199262535479</v>
      </c>
      <c r="F42" s="33">
        <v>27.47941441</v>
      </c>
      <c r="G42" s="22">
        <f t="shared" si="1"/>
        <v>1.4919556622819212E-2</v>
      </c>
      <c r="H42" s="22">
        <f t="shared" si="3"/>
        <v>0.80995161225428192</v>
      </c>
      <c r="I42" s="6">
        <f t="shared" si="4"/>
        <v>2946.5381095861035</v>
      </c>
    </row>
    <row r="43" spans="2:9" ht="17.100000000000001" customHeight="1">
      <c r="B43" s="37" t="s">
        <v>45</v>
      </c>
      <c r="C43" s="5">
        <v>7283</v>
      </c>
      <c r="D43" s="22">
        <f t="shared" si="0"/>
        <v>5.3304428080740507E-3</v>
      </c>
      <c r="E43" s="23">
        <f t="shared" si="2"/>
        <v>0.96882243543342883</v>
      </c>
      <c r="F43" s="33">
        <v>22.860944660000001</v>
      </c>
      <c r="G43" s="22">
        <f t="shared" si="1"/>
        <v>1.2412024259945156E-2</v>
      </c>
      <c r="H43" s="22">
        <f t="shared" si="3"/>
        <v>0.82236363651422706</v>
      </c>
      <c r="I43" s="6">
        <f t="shared" si="4"/>
        <v>3138.9461293423042</v>
      </c>
    </row>
    <row r="44" spans="2:9" ht="17.100000000000001" customHeight="1">
      <c r="B44" s="38" t="s">
        <v>46</v>
      </c>
      <c r="C44" s="7">
        <v>5628</v>
      </c>
      <c r="D44" s="24">
        <f t="shared" si="0"/>
        <v>4.1191448748923191E-3</v>
      </c>
      <c r="E44" s="25">
        <f t="shared" si="2"/>
        <v>0.97294158030832112</v>
      </c>
      <c r="F44" s="31">
        <v>19.84962011</v>
      </c>
      <c r="G44" s="24">
        <f t="shared" si="1"/>
        <v>1.077706849039786E-2</v>
      </c>
      <c r="H44" s="24">
        <f t="shared" si="3"/>
        <v>0.83314070500462489</v>
      </c>
      <c r="I44" s="8">
        <f t="shared" si="4"/>
        <v>3526.9403180525942</v>
      </c>
    </row>
    <row r="45" spans="2:9" ht="17.100000000000001" customHeight="1">
      <c r="B45" s="39" t="s">
        <v>47</v>
      </c>
      <c r="C45" s="9">
        <v>4518</v>
      </c>
      <c r="D45" s="26">
        <f t="shared" si="0"/>
        <v>3.306733572274964E-3</v>
      </c>
      <c r="E45" s="27">
        <f t="shared" si="2"/>
        <v>0.97624831388059607</v>
      </c>
      <c r="F45" s="32">
        <v>17.060544289999999</v>
      </c>
      <c r="G45" s="26">
        <f t="shared" si="1"/>
        <v>9.2627795029774068E-3</v>
      </c>
      <c r="H45" s="26">
        <f t="shared" si="3"/>
        <v>0.84240348450760227</v>
      </c>
      <c r="I45" s="6">
        <f t="shared" si="4"/>
        <v>3776.1275542275339</v>
      </c>
    </row>
    <row r="46" spans="2:9" ht="17.100000000000001" customHeight="1">
      <c r="B46" s="37" t="s">
        <v>48</v>
      </c>
      <c r="C46" s="5">
        <v>11195</v>
      </c>
      <c r="D46" s="22">
        <f t="shared" si="0"/>
        <v>8.1936437232444041E-3</v>
      </c>
      <c r="E46" s="23">
        <f t="shared" si="2"/>
        <v>0.98444195760384046</v>
      </c>
      <c r="F46" s="33">
        <v>46.842778880000004</v>
      </c>
      <c r="G46" s="22">
        <f t="shared" si="1"/>
        <v>2.5432619539957655E-2</v>
      </c>
      <c r="H46" s="22">
        <f t="shared" si="3"/>
        <v>0.86783610404755995</v>
      </c>
      <c r="I46" s="6">
        <f t="shared" si="4"/>
        <v>4184.2589441715054</v>
      </c>
    </row>
    <row r="47" spans="2:9" ht="17.100000000000001" customHeight="1">
      <c r="B47" s="37" t="s">
        <v>49</v>
      </c>
      <c r="C47" s="5">
        <v>5835</v>
      </c>
      <c r="D47" s="22">
        <f t="shared" si="0"/>
        <v>4.270648604299339E-3</v>
      </c>
      <c r="E47" s="23">
        <f t="shared" si="2"/>
        <v>0.98871260620813983</v>
      </c>
      <c r="F47" s="33">
        <v>34.090973890000001</v>
      </c>
      <c r="G47" s="22">
        <f t="shared" si="1"/>
        <v>1.8509208663988641E-2</v>
      </c>
      <c r="H47" s="22">
        <f t="shared" si="3"/>
        <v>0.88634531271154859</v>
      </c>
      <c r="I47" s="6">
        <f t="shared" si="4"/>
        <v>5842.4976675235648</v>
      </c>
    </row>
    <row r="48" spans="2:9" ht="17.100000000000001" customHeight="1">
      <c r="B48" s="37" t="s">
        <v>50</v>
      </c>
      <c r="C48" s="5">
        <v>3570</v>
      </c>
      <c r="D48" s="22">
        <f t="shared" si="0"/>
        <v>2.612890405715277E-3</v>
      </c>
      <c r="E48" s="23">
        <f t="shared" si="2"/>
        <v>0.99132549661385516</v>
      </c>
      <c r="F48" s="33">
        <v>23.112371399999997</v>
      </c>
      <c r="G48" s="22">
        <f t="shared" si="1"/>
        <v>1.2548532826974726E-2</v>
      </c>
      <c r="H48" s="22">
        <f t="shared" si="3"/>
        <v>0.89889384553852336</v>
      </c>
      <c r="I48" s="6">
        <f t="shared" si="4"/>
        <v>6474.0536134453778</v>
      </c>
    </row>
    <row r="49" spans="2:9" ht="17.100000000000001" customHeight="1">
      <c r="B49" s="37" t="s">
        <v>51</v>
      </c>
      <c r="C49" s="5">
        <v>2374</v>
      </c>
      <c r="D49" s="22">
        <f t="shared" si="0"/>
        <v>1.7375355246969377E-3</v>
      </c>
      <c r="E49" s="23">
        <f t="shared" si="2"/>
        <v>0.99306303213855207</v>
      </c>
      <c r="F49" s="33">
        <v>16.968937269999998</v>
      </c>
      <c r="G49" s="22">
        <f t="shared" si="1"/>
        <v>9.2130427763665087E-3</v>
      </c>
      <c r="H49" s="22">
        <f t="shared" si="3"/>
        <v>0.90810688831488984</v>
      </c>
      <c r="I49" s="6">
        <f t="shared" si="4"/>
        <v>7147.8253032855937</v>
      </c>
    </row>
    <row r="50" spans="2:9" ht="17.100000000000001" customHeight="1">
      <c r="B50" s="38" t="s">
        <v>52</v>
      </c>
      <c r="C50" s="7">
        <v>1728</v>
      </c>
      <c r="D50" s="24">
        <f t="shared" si="0"/>
        <v>1.2647267846151256E-3</v>
      </c>
      <c r="E50" s="25">
        <f t="shared" si="2"/>
        <v>0.99432775892316716</v>
      </c>
      <c r="F50" s="31">
        <v>14.281210740000001</v>
      </c>
      <c r="G50" s="24">
        <f t="shared" si="1"/>
        <v>7.7537799422794859E-3</v>
      </c>
      <c r="H50" s="24">
        <f t="shared" si="3"/>
        <v>0.91586066825716927</v>
      </c>
      <c r="I50" s="6">
        <f t="shared" si="4"/>
        <v>8264.5895486111112</v>
      </c>
    </row>
    <row r="51" spans="2:9" ht="17.100000000000001" customHeight="1">
      <c r="B51" s="37" t="s">
        <v>53</v>
      </c>
      <c r="C51" s="5">
        <v>1217</v>
      </c>
      <c r="D51" s="22">
        <f t="shared" si="0"/>
        <v>8.9072482458137027E-4</v>
      </c>
      <c r="E51" s="23">
        <f t="shared" si="2"/>
        <v>0.99521848374774857</v>
      </c>
      <c r="F51" s="33">
        <v>10.210704359999999</v>
      </c>
      <c r="G51" s="22">
        <f t="shared" si="1"/>
        <v>5.5437564856713039E-3</v>
      </c>
      <c r="H51" s="22">
        <f t="shared" si="3"/>
        <v>0.92140442474284057</v>
      </c>
      <c r="I51" s="10">
        <f t="shared" si="4"/>
        <v>8390.0611010682005</v>
      </c>
    </row>
    <row r="52" spans="2:9" ht="17.100000000000001" customHeight="1">
      <c r="B52" s="37" t="s">
        <v>54</v>
      </c>
      <c r="C52" s="5">
        <v>3044</v>
      </c>
      <c r="D52" s="22">
        <f t="shared" si="0"/>
        <v>2.227909914565071E-3</v>
      </c>
      <c r="E52" s="23">
        <f t="shared" si="2"/>
        <v>0.99744639366231369</v>
      </c>
      <c r="F52" s="33">
        <v>33.348597730000002</v>
      </c>
      <c r="G52" s="22">
        <f t="shared" si="1"/>
        <v>1.8106146102709299E-2</v>
      </c>
      <c r="H52" s="22">
        <f t="shared" si="3"/>
        <v>0.9395105708455499</v>
      </c>
      <c r="I52" s="6">
        <f t="shared" si="4"/>
        <v>10955.518308147175</v>
      </c>
    </row>
    <row r="53" spans="2:9" ht="17.100000000000001" customHeight="1">
      <c r="B53" s="37" t="s">
        <v>55</v>
      </c>
      <c r="C53" s="5">
        <v>1199</v>
      </c>
      <c r="D53" s="22">
        <f t="shared" si="0"/>
        <v>8.775505872416294E-4</v>
      </c>
      <c r="E53" s="23">
        <f t="shared" si="2"/>
        <v>0.99832394424955528</v>
      </c>
      <c r="F53" s="33">
        <v>16.53314906</v>
      </c>
      <c r="G53" s="22">
        <f t="shared" si="1"/>
        <v>8.9764377753412325E-3</v>
      </c>
      <c r="H53" s="22">
        <f t="shared" si="3"/>
        <v>0.94848700862089108</v>
      </c>
      <c r="I53" s="6">
        <f t="shared" si="4"/>
        <v>13789.115145954962</v>
      </c>
    </row>
    <row r="54" spans="2:9" ht="17.100000000000001" customHeight="1">
      <c r="B54" s="37" t="s">
        <v>56</v>
      </c>
      <c r="C54" s="5">
        <v>667</v>
      </c>
      <c r="D54" s="22">
        <f t="shared" si="0"/>
        <v>4.8817868364484307E-4</v>
      </c>
      <c r="E54" s="23">
        <f t="shared" si="2"/>
        <v>0.9988121229332001</v>
      </c>
      <c r="F54" s="33">
        <v>12.3389123</v>
      </c>
      <c r="G54" s="22">
        <f t="shared" si="1"/>
        <v>6.6992366713920252E-3</v>
      </c>
      <c r="H54" s="22">
        <f t="shared" si="3"/>
        <v>0.95518624529228313</v>
      </c>
      <c r="I54" s="6">
        <f t="shared" si="4"/>
        <v>18499.118890554724</v>
      </c>
    </row>
    <row r="55" spans="2:9" ht="17.100000000000001" customHeight="1" thickBot="1">
      <c r="B55" s="40" t="s">
        <v>57</v>
      </c>
      <c r="C55" s="11">
        <v>1623</v>
      </c>
      <c r="D55" s="28">
        <f t="shared" si="0"/>
        <v>1.1878770667999704E-3</v>
      </c>
      <c r="E55" s="23">
        <f t="shared" si="2"/>
        <v>1</v>
      </c>
      <c r="F55" s="34">
        <v>82.539700609999997</v>
      </c>
      <c r="G55" s="28">
        <f t="shared" si="1"/>
        <v>4.4813754707716875E-2</v>
      </c>
      <c r="H55" s="22">
        <f t="shared" si="3"/>
        <v>1</v>
      </c>
      <c r="I55" s="6">
        <f t="shared" si="4"/>
        <v>50856.254226740602</v>
      </c>
    </row>
    <row r="56" spans="2:9" ht="17.100000000000001" customHeight="1" thickTop="1" thickBot="1">
      <c r="B56" s="12" t="s">
        <v>8</v>
      </c>
      <c r="C56" s="13">
        <v>1366303</v>
      </c>
      <c r="D56" s="14">
        <f t="shared" si="0"/>
        <v>1</v>
      </c>
      <c r="E56" s="15"/>
      <c r="F56" s="35">
        <v>1841.8385414999998</v>
      </c>
      <c r="G56" s="14">
        <f t="shared" si="1"/>
        <v>1</v>
      </c>
      <c r="H56" s="15"/>
      <c r="I56" s="16">
        <f>F56*10^6/C56</f>
        <v>1348.0454492890667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2017-06-19T07:52:22Z</dcterms:modified>
</cp:coreProperties>
</file>