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22" sheetId="188" r:id="rId1"/>
  </sheets>
  <definedNames>
    <definedName name="_xlnm.Print_Area" localSheetId="0">I.22!$A$1:$E$56</definedName>
  </definedNames>
  <calcPr calcId="145621"/>
</workbook>
</file>

<file path=xl/calcChain.xml><?xml version="1.0" encoding="utf-8"?>
<calcChain xmlns="http://schemas.openxmlformats.org/spreadsheetml/2006/main">
  <c r="D9" i="188" l="1"/>
  <c r="E9" i="188" s="1"/>
  <c r="D10" i="188"/>
  <c r="D11" i="188"/>
  <c r="D12" i="188"/>
  <c r="D13" i="188"/>
  <c r="D14" i="188"/>
  <c r="D15" i="188"/>
  <c r="D16" i="188"/>
  <c r="D17" i="188"/>
  <c r="D18" i="188"/>
  <c r="D19" i="188"/>
  <c r="D20" i="188"/>
  <c r="D21" i="188"/>
  <c r="D22" i="188"/>
  <c r="D23" i="188"/>
  <c r="D24" i="188"/>
  <c r="D25" i="188"/>
  <c r="D26" i="188"/>
  <c r="D27" i="188"/>
  <c r="D28" i="188"/>
  <c r="D29" i="188"/>
  <c r="D30" i="188"/>
  <c r="D31" i="188"/>
  <c r="D32" i="188"/>
  <c r="D33" i="188"/>
  <c r="D34" i="188"/>
  <c r="D35" i="188"/>
  <c r="D36" i="188"/>
  <c r="D37" i="188"/>
  <c r="D38" i="188"/>
  <c r="D39" i="188"/>
  <c r="D40" i="188"/>
  <c r="D41" i="188"/>
  <c r="D42" i="188"/>
  <c r="D43" i="188"/>
  <c r="D44" i="188"/>
  <c r="D45" i="188"/>
  <c r="D46" i="188"/>
  <c r="D47" i="188"/>
  <c r="D48" i="188"/>
  <c r="D49" i="188"/>
  <c r="D50" i="188"/>
  <c r="D51" i="188"/>
  <c r="D52" i="188"/>
  <c r="D53" i="188"/>
  <c r="D54" i="188"/>
  <c r="D55" i="188"/>
  <c r="D56" i="188"/>
  <c r="E10" i="188" l="1"/>
  <c r="E11" i="188" s="1"/>
  <c r="E12" i="188" s="1"/>
  <c r="E13" i="188" s="1"/>
  <c r="E14" i="188" s="1"/>
  <c r="E15" i="188" s="1"/>
  <c r="E16" i="188" s="1"/>
  <c r="E17" i="188" s="1"/>
  <c r="E18" i="188" s="1"/>
  <c r="E19" i="188" s="1"/>
  <c r="E20" i="188" s="1"/>
  <c r="E21" i="188" s="1"/>
  <c r="E22" i="188" s="1"/>
  <c r="E23" i="188" s="1"/>
  <c r="E24" i="188" s="1"/>
  <c r="E25" i="188" s="1"/>
  <c r="E26" i="188" s="1"/>
  <c r="E27" i="188" s="1"/>
  <c r="E28" i="188" s="1"/>
  <c r="E29" i="188" s="1"/>
  <c r="E30" i="188" s="1"/>
  <c r="E31" i="188" s="1"/>
  <c r="E32" i="188" s="1"/>
  <c r="E33" i="188" s="1"/>
  <c r="E34" i="188" s="1"/>
  <c r="E35" i="188" s="1"/>
  <c r="E36" i="188" s="1"/>
  <c r="E37" i="188" s="1"/>
  <c r="E38" i="188" s="1"/>
  <c r="E39" i="188" s="1"/>
  <c r="E40" i="188" s="1"/>
  <c r="E41" i="188" s="1"/>
  <c r="E42" i="188" s="1"/>
  <c r="E43" i="188" s="1"/>
  <c r="E44" i="188" s="1"/>
  <c r="E45" i="188" s="1"/>
  <c r="E46" i="188" s="1"/>
  <c r="E47" i="188" s="1"/>
  <c r="E48" i="188" s="1"/>
  <c r="E49" i="188" s="1"/>
  <c r="E50" i="188" s="1"/>
  <c r="E51" i="188" s="1"/>
  <c r="E52" i="188" s="1"/>
  <c r="E53" i="188" s="1"/>
  <c r="E54" i="188" s="1"/>
  <c r="E55" i="188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<sst xmlns="http://schemas.openxmlformats.org/spreadsheetml/2006/main" count="61" uniqueCount="61">
  <si>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</si>
  <si>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</si>
  <si>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</si>
  <si>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</si>
  <si>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</si>
  <si>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</si>
  <si>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</si>
  <si>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</si>
  <si>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</si>
  <si>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</si>
  <si>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</si>
  <si>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</si>
  <si>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</si>
  <si>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</si>
  <si>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</si>
  <si>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</si>
  <si>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</si>
  <si>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</si>
  <si>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</si>
  <si>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</si>
  <si>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</si>
  <si>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</si>
  <si>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</si>
  <si>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</si>
  <si>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</si>
  <si>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</si>
  <si>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</si>
  <si>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</si>
  <si>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</si>
  <si>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</si>
  <si>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</si>
  <si>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</si>
  <si>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</si>
  <si>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</si>
  <si>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</si>
  <si>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</si>
  <si>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</si>
  <si>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</si>
  <si>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</si>
  <si>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</si>
  <si>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</si>
  <si>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</si>
  <si>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</si>
  <si>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</si>
  <si>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</si>
  <si>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</si>
  <si>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</si>
  <si>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</si>
  <si>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</si>
  <si>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</si>
  <si>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</si>
  <si>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</si>
  <si>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</si>
  <si>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</si>
  <si>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</si>
  <si>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</si>
  <si>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</si>
  <si>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</si>
  <si>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</si>
  <si>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2014</t>
  </si>
  <si>
    <t>I.22. SALDO NETO (-) DE GANANCIAS Y PÉRDIDAS PATRIMONIALES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</si>
</sst>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4" fontId="6" fillId="0" borderId="7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18" xfId="0" applyNumberFormat="1" applyFont="1" applyBorder="1" applyAlignment="1">
      <alignment horizontal="right" vertical="center" indent="2"/>
    </xf>
    <xf numFmtId="4" fontId="6" fillId="0" borderId="21" xfId="0" applyNumberFormat="1" applyFont="1" applyBorder="1" applyAlignment="1">
      <alignment horizontal="right" vertical="center" indent="2"/>
    </xf>
    <xf numFmtId="4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8" fillId="5" borderId="27" xfId="0" applyFont="1" applyFill="1" applyBorder="1" applyAlignment="1" applyProtection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16.77734375" style="2" customWidth="1"/>
    <col min="3" max="3" width="15.77734375" style="2" customWidth="1"/>
    <col min="4" max="5" width="12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4" t="s">
        <v>59</v>
      </c>
      <c r="C2" s="45"/>
      <c r="D2" s="45"/>
      <c r="E2" s="46"/>
    </row>
    <row r="3" spans="2:6" ht="9.9499999999999993" customHeight="1" thickTop="1" thickBot="1">
      <c r="B3" s="1"/>
      <c r="C3" s="1"/>
      <c r="D3" s="1"/>
      <c r="E3" s="1"/>
    </row>
    <row r="4" spans="2:6" s="4" customFormat="1" ht="33" customHeight="1" thickTop="1" thickBot="1">
      <c r="B4" s="47" t="s">
        <v>60</v>
      </c>
      <c r="C4" s="48"/>
      <c r="D4" s="48"/>
      <c r="E4" s="49"/>
    </row>
    <row r="5" spans="2:6" ht="19.5" customHeight="1" thickTop="1">
      <c r="B5" s="30" t="s">
        <v>56</v>
      </c>
      <c r="C5" s="34" t="s">
        <v>0</v>
      </c>
      <c r="D5" s="35"/>
      <c r="E5" s="36"/>
      <c r="F5" s="4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58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  <c r="F8" s="4"/>
    </row>
    <row r="9" spans="2:6" ht="17.100000000000001" customHeight="1">
      <c r="B9" s="23" t="s">
        <v>9</v>
      </c>
      <c r="C9" s="15">
        <v>6.6578129999999985E-2</v>
      </c>
      <c r="D9" s="7">
        <f t="shared" ref="D9:D56" si="0">C9/$C$56</f>
        <v>3.9099703484361722E-4</v>
      </c>
      <c r="E9" s="8">
        <f>D9</f>
        <v>3.9099703484361722E-4</v>
      </c>
      <c r="F9" s="14"/>
    </row>
    <row r="10" spans="2:6" ht="17.100000000000001" customHeight="1">
      <c r="B10" s="24" t="s">
        <v>10</v>
      </c>
      <c r="C10" s="16">
        <v>0.26024796</v>
      </c>
      <c r="D10" s="7">
        <f t="shared" si="0"/>
        <v>1.5283724653140651E-3</v>
      </c>
      <c r="E10" s="9">
        <f t="shared" ref="E10:E55" si="1">D10+E9</f>
        <v>1.9193695001576824E-3</v>
      </c>
      <c r="F10" s="14"/>
    </row>
    <row r="11" spans="2:6" ht="17.100000000000001" customHeight="1">
      <c r="B11" s="24" t="s">
        <v>11</v>
      </c>
      <c r="C11" s="17">
        <v>0.51591475000000009</v>
      </c>
      <c r="D11" s="7">
        <f t="shared" si="0"/>
        <v>3.0298408423619911E-3</v>
      </c>
      <c r="E11" s="9">
        <f t="shared" si="1"/>
        <v>4.9492103425196731E-3</v>
      </c>
      <c r="F11" s="14"/>
    </row>
    <row r="12" spans="2:6" ht="17.100000000000001" customHeight="1">
      <c r="B12" s="24" t="s">
        <v>12</v>
      </c>
      <c r="C12" s="17">
        <v>1.08660337</v>
      </c>
      <c r="D12" s="7">
        <f t="shared" si="0"/>
        <v>6.3813551945823945E-3</v>
      </c>
      <c r="E12" s="9">
        <f t="shared" si="1"/>
        <v>1.1330565537102068E-2</v>
      </c>
      <c r="F12" s="14"/>
    </row>
    <row r="13" spans="2:6" ht="17.100000000000001" customHeight="1">
      <c r="B13" s="24" t="s">
        <v>13</v>
      </c>
      <c r="C13" s="17">
        <v>1.5393126500000001</v>
      </c>
      <c r="D13" s="7">
        <f t="shared" si="0"/>
        <v>9.0400058074216107E-3</v>
      </c>
      <c r="E13" s="9">
        <f t="shared" si="1"/>
        <v>2.0370571344523677E-2</v>
      </c>
      <c r="F13" s="14"/>
    </row>
    <row r="14" spans="2:6" ht="17.100000000000001" customHeight="1">
      <c r="B14" s="25" t="s">
        <v>14</v>
      </c>
      <c r="C14" s="18">
        <v>1.8727239499999999</v>
      </c>
      <c r="D14" s="10">
        <f t="shared" si="0"/>
        <v>1.0998048631444388E-2</v>
      </c>
      <c r="E14" s="11">
        <f t="shared" si="1"/>
        <v>3.1368619975968064E-2</v>
      </c>
      <c r="F14" s="14"/>
    </row>
    <row r="15" spans="2:6" ht="17.100000000000001" customHeight="1">
      <c r="B15" s="24" t="s">
        <v>15</v>
      </c>
      <c r="C15" s="17">
        <v>2.2305691199999997</v>
      </c>
      <c r="D15" s="7">
        <f t="shared" si="0"/>
        <v>1.3099585583640404E-2</v>
      </c>
      <c r="E15" s="9">
        <f t="shared" si="1"/>
        <v>4.4468205559608467E-2</v>
      </c>
      <c r="F15" s="14"/>
    </row>
    <row r="16" spans="2:6" ht="17.100000000000001" customHeight="1">
      <c r="B16" s="24" t="s">
        <v>16</v>
      </c>
      <c r="C16" s="17">
        <v>2.61733686</v>
      </c>
      <c r="D16" s="7">
        <f t="shared" si="0"/>
        <v>1.5370977698636233E-2</v>
      </c>
      <c r="E16" s="9">
        <f t="shared" si="1"/>
        <v>5.9839183258244701E-2</v>
      </c>
      <c r="F16" s="14"/>
    </row>
    <row r="17" spans="2:6" ht="17.100000000000001" customHeight="1">
      <c r="B17" s="24" t="s">
        <v>17</v>
      </c>
      <c r="C17" s="17">
        <v>3.16673822</v>
      </c>
      <c r="D17" s="7">
        <f t="shared" si="0"/>
        <v>1.8597477191773855E-2</v>
      </c>
      <c r="E17" s="9">
        <f t="shared" si="1"/>
        <v>7.8436660450018555E-2</v>
      </c>
      <c r="F17" s="14"/>
    </row>
    <row r="18" spans="2:6" ht="17.100000000000001" customHeight="1">
      <c r="B18" s="24" t="s">
        <v>18</v>
      </c>
      <c r="C18" s="17">
        <v>3.4103424799999997</v>
      </c>
      <c r="D18" s="7">
        <f t="shared" si="0"/>
        <v>2.0028105287445416E-2</v>
      </c>
      <c r="E18" s="9">
        <f t="shared" si="1"/>
        <v>9.8464765737463975E-2</v>
      </c>
      <c r="F18" s="14"/>
    </row>
    <row r="19" spans="2:6" ht="17.100000000000001" customHeight="1">
      <c r="B19" s="24" t="s">
        <v>19</v>
      </c>
      <c r="C19" s="17">
        <v>3.7497364499999999</v>
      </c>
      <c r="D19" s="7">
        <f t="shared" si="0"/>
        <v>2.2021282865635185E-2</v>
      </c>
      <c r="E19" s="9">
        <f t="shared" si="1"/>
        <v>0.12048604860309917</v>
      </c>
      <c r="F19" s="14"/>
    </row>
    <row r="20" spans="2:6" ht="17.100000000000001" customHeight="1">
      <c r="B20" s="25" t="s">
        <v>20</v>
      </c>
      <c r="C20" s="18">
        <v>4.0049382700000002</v>
      </c>
      <c r="D20" s="10">
        <f t="shared" si="0"/>
        <v>2.3520020587867615E-2</v>
      </c>
      <c r="E20" s="11">
        <f t="shared" si="1"/>
        <v>0.14400606919096678</v>
      </c>
      <c r="F20" s="14"/>
    </row>
    <row r="21" spans="2:6" ht="17.100000000000001" customHeight="1">
      <c r="B21" s="26" t="s">
        <v>21</v>
      </c>
      <c r="C21" s="19">
        <v>4.1587384500000004</v>
      </c>
      <c r="D21" s="12">
        <f t="shared" si="0"/>
        <v>2.4423251338542271E-2</v>
      </c>
      <c r="E21" s="13">
        <f t="shared" si="1"/>
        <v>0.16842932052950904</v>
      </c>
      <c r="F21" s="14"/>
    </row>
    <row r="22" spans="2:6" ht="17.100000000000001" customHeight="1">
      <c r="B22" s="24" t="s">
        <v>22</v>
      </c>
      <c r="C22" s="17">
        <v>4.2168041399999998</v>
      </c>
      <c r="D22" s="7">
        <f t="shared" si="0"/>
        <v>2.4764256900220681E-2</v>
      </c>
      <c r="E22" s="9">
        <f t="shared" si="1"/>
        <v>0.19319357742972973</v>
      </c>
      <c r="F22" s="14"/>
    </row>
    <row r="23" spans="2:6" ht="17.100000000000001" customHeight="1">
      <c r="B23" s="24" t="s">
        <v>23</v>
      </c>
      <c r="C23" s="17">
        <v>4.0175300900000002</v>
      </c>
      <c r="D23" s="7">
        <f t="shared" si="0"/>
        <v>2.3593969259650443E-2</v>
      </c>
      <c r="E23" s="9">
        <f t="shared" si="1"/>
        <v>0.21678754668938016</v>
      </c>
      <c r="F23" s="14"/>
    </row>
    <row r="24" spans="2:6" ht="17.100000000000001" customHeight="1">
      <c r="B24" s="24" t="s">
        <v>24</v>
      </c>
      <c r="C24" s="17">
        <v>4.3228120400000005</v>
      </c>
      <c r="D24" s="7">
        <f t="shared" si="0"/>
        <v>2.5386815307463406E-2</v>
      </c>
      <c r="E24" s="9">
        <f t="shared" si="1"/>
        <v>0.24217436199684356</v>
      </c>
      <c r="F24" s="14"/>
    </row>
    <row r="25" spans="2:6" ht="17.100000000000001" customHeight="1">
      <c r="B25" s="24" t="s">
        <v>25</v>
      </c>
      <c r="C25" s="17">
        <v>4.3115756999999997</v>
      </c>
      <c r="D25" s="7">
        <f t="shared" si="0"/>
        <v>2.5320827037403928E-2</v>
      </c>
      <c r="E25" s="9">
        <f t="shared" si="1"/>
        <v>0.26749518903424746</v>
      </c>
      <c r="F25" s="14"/>
    </row>
    <row r="26" spans="2:6" ht="17.100000000000001" customHeight="1">
      <c r="B26" s="25" t="s">
        <v>26</v>
      </c>
      <c r="C26" s="20">
        <v>4.5331157600000003</v>
      </c>
      <c r="D26" s="10">
        <f t="shared" si="0"/>
        <v>2.6621877495851428E-2</v>
      </c>
      <c r="E26" s="11">
        <f t="shared" si="1"/>
        <v>0.29411706653009889</v>
      </c>
      <c r="F26" s="14"/>
    </row>
    <row r="27" spans="2:6" ht="17.100000000000001" customHeight="1">
      <c r="B27" s="26" t="s">
        <v>27</v>
      </c>
      <c r="C27" s="21">
        <v>4.397620550000001</v>
      </c>
      <c r="D27" s="12">
        <f t="shared" si="0"/>
        <v>2.5826147346243548E-2</v>
      </c>
      <c r="E27" s="13">
        <f t="shared" si="1"/>
        <v>0.31994321387634245</v>
      </c>
      <c r="F27" s="14"/>
    </row>
    <row r="28" spans="2:6" ht="17.100000000000001" customHeight="1">
      <c r="B28" s="24" t="s">
        <v>28</v>
      </c>
      <c r="C28" s="16">
        <v>4.4870201300000003</v>
      </c>
      <c r="D28" s="7">
        <f t="shared" si="0"/>
        <v>2.6351169161909809E-2</v>
      </c>
      <c r="E28" s="9">
        <f t="shared" si="1"/>
        <v>0.34629438303825227</v>
      </c>
      <c r="F28" s="14"/>
    </row>
    <row r="29" spans="2:6" ht="17.100000000000001" customHeight="1">
      <c r="B29" s="24" t="s">
        <v>29</v>
      </c>
      <c r="C29" s="16">
        <v>4.7935031799999992</v>
      </c>
      <c r="D29" s="7">
        <f t="shared" si="0"/>
        <v>2.8151068975554736E-2</v>
      </c>
      <c r="E29" s="9">
        <f t="shared" si="1"/>
        <v>0.37444545201380702</v>
      </c>
      <c r="F29" s="14"/>
    </row>
    <row r="30" spans="2:6" ht="17.100000000000001" customHeight="1">
      <c r="B30" s="24" t="s">
        <v>30</v>
      </c>
      <c r="C30" s="16">
        <v>9.6060394700000007</v>
      </c>
      <c r="D30" s="7">
        <f t="shared" si="0"/>
        <v>5.6413914739881603E-2</v>
      </c>
      <c r="E30" s="9">
        <f t="shared" si="1"/>
        <v>0.43085936675368863</v>
      </c>
      <c r="F30" s="14"/>
    </row>
    <row r="31" spans="2:6" ht="17.100000000000001" customHeight="1">
      <c r="B31" s="24" t="s">
        <v>31</v>
      </c>
      <c r="C31" s="16">
        <v>8.2492222800000015</v>
      </c>
      <c r="D31" s="7">
        <f t="shared" si="0"/>
        <v>4.8445660027488076E-2</v>
      </c>
      <c r="E31" s="9">
        <f t="shared" si="1"/>
        <v>0.4793050267811767</v>
      </c>
      <c r="F31" s="14"/>
    </row>
    <row r="32" spans="2:6" ht="17.100000000000001" customHeight="1">
      <c r="B32" s="25" t="s">
        <v>32</v>
      </c>
      <c r="C32" s="20">
        <v>6.7381077099999995</v>
      </c>
      <c r="D32" s="10">
        <f t="shared" si="0"/>
        <v>3.9571254630716063E-2</v>
      </c>
      <c r="E32" s="11">
        <f t="shared" si="1"/>
        <v>0.51887628141189279</v>
      </c>
      <c r="F32" s="14"/>
    </row>
    <row r="33" spans="2:6" ht="17.100000000000001" customHeight="1">
      <c r="B33" s="26" t="s">
        <v>33</v>
      </c>
      <c r="C33" s="21">
        <v>5.6406257699999998</v>
      </c>
      <c r="D33" s="12">
        <f t="shared" si="0"/>
        <v>3.3126012261571414E-2</v>
      </c>
      <c r="E33" s="13">
        <f t="shared" si="1"/>
        <v>0.55200229367346421</v>
      </c>
      <c r="F33" s="14"/>
    </row>
    <row r="34" spans="2:6" ht="17.100000000000001" customHeight="1">
      <c r="B34" s="24" t="s">
        <v>34</v>
      </c>
      <c r="C34" s="16">
        <v>4.9291566400000004</v>
      </c>
      <c r="D34" s="7">
        <f t="shared" si="0"/>
        <v>2.8947728488615224E-2</v>
      </c>
      <c r="E34" s="9">
        <f t="shared" si="1"/>
        <v>0.58095002216207947</v>
      </c>
      <c r="F34" s="14"/>
    </row>
    <row r="35" spans="2:6" ht="17.100000000000001" customHeight="1">
      <c r="B35" s="24" t="s">
        <v>35</v>
      </c>
      <c r="C35" s="16">
        <v>4.5793216399999999</v>
      </c>
      <c r="D35" s="7">
        <f t="shared" si="0"/>
        <v>2.6893233301013571E-2</v>
      </c>
      <c r="E35" s="9">
        <f t="shared" si="1"/>
        <v>0.60784325546309304</v>
      </c>
      <c r="F35" s="14"/>
    </row>
    <row r="36" spans="2:6" ht="17.100000000000001" customHeight="1">
      <c r="B36" s="24" t="s">
        <v>36</v>
      </c>
      <c r="C36" s="16">
        <v>3.80017468</v>
      </c>
      <c r="D36" s="7">
        <f t="shared" si="0"/>
        <v>2.2317494224722026E-2</v>
      </c>
      <c r="E36" s="9">
        <f t="shared" si="1"/>
        <v>0.6301607496878151</v>
      </c>
      <c r="F36" s="14"/>
    </row>
    <row r="37" spans="2:6" ht="17.100000000000001" customHeight="1">
      <c r="B37" s="24" t="s">
        <v>37</v>
      </c>
      <c r="C37" s="16">
        <v>3.51363585</v>
      </c>
      <c r="D37" s="7">
        <f t="shared" si="0"/>
        <v>2.0634721925506663E-2</v>
      </c>
      <c r="E37" s="9">
        <f t="shared" si="1"/>
        <v>0.65079547161332174</v>
      </c>
      <c r="F37" s="14"/>
    </row>
    <row r="38" spans="2:6" ht="17.100000000000001" customHeight="1">
      <c r="B38" s="25" t="s">
        <v>38</v>
      </c>
      <c r="C38" s="20">
        <v>3.0599978299999999</v>
      </c>
      <c r="D38" s="7">
        <f t="shared" si="0"/>
        <v>1.7970617050342256E-2</v>
      </c>
      <c r="E38" s="9">
        <f t="shared" si="1"/>
        <v>0.66876608866366405</v>
      </c>
      <c r="F38" s="14"/>
    </row>
    <row r="39" spans="2:6" ht="17.100000000000001" customHeight="1">
      <c r="B39" s="26" t="s">
        <v>39</v>
      </c>
      <c r="C39" s="21">
        <v>2.7632770600000001</v>
      </c>
      <c r="D39" s="12">
        <f t="shared" si="0"/>
        <v>1.6228048713765143E-2</v>
      </c>
      <c r="E39" s="13">
        <f t="shared" si="1"/>
        <v>0.6849941373774292</v>
      </c>
      <c r="F39" s="14"/>
    </row>
    <row r="40" spans="2:6" ht="17.100000000000001" customHeight="1">
      <c r="B40" s="24" t="s">
        <v>40</v>
      </c>
      <c r="C40" s="16">
        <v>4.7213039700000001</v>
      </c>
      <c r="D40" s="7">
        <f t="shared" si="0"/>
        <v>2.772706071596482E-2</v>
      </c>
      <c r="E40" s="9">
        <f t="shared" si="1"/>
        <v>0.71272119809339407</v>
      </c>
      <c r="F40" s="14"/>
    </row>
    <row r="41" spans="2:6" ht="17.100000000000001" customHeight="1">
      <c r="B41" s="24" t="s">
        <v>41</v>
      </c>
      <c r="C41" s="16">
        <v>3.73426715</v>
      </c>
      <c r="D41" s="7">
        <f t="shared" si="0"/>
        <v>2.1930435459270568E-2</v>
      </c>
      <c r="E41" s="9">
        <f t="shared" si="1"/>
        <v>0.73465163355266461</v>
      </c>
      <c r="F41" s="14"/>
    </row>
    <row r="42" spans="2:6" ht="17.100000000000001" customHeight="1">
      <c r="B42" s="24" t="s">
        <v>42</v>
      </c>
      <c r="C42" s="16">
        <v>3.30926973</v>
      </c>
      <c r="D42" s="7">
        <f t="shared" si="0"/>
        <v>1.9434529806225228E-2</v>
      </c>
      <c r="E42" s="9">
        <f t="shared" si="1"/>
        <v>0.75408616335888978</v>
      </c>
      <c r="F42" s="14"/>
    </row>
    <row r="43" spans="2:6" ht="17.100000000000001" customHeight="1">
      <c r="B43" s="24" t="s">
        <v>43</v>
      </c>
      <c r="C43" s="16">
        <v>2.8002773000000003</v>
      </c>
      <c r="D43" s="7">
        <f t="shared" si="0"/>
        <v>1.6445342052110665E-2</v>
      </c>
      <c r="E43" s="9">
        <f t="shared" si="1"/>
        <v>0.77053150541100046</v>
      </c>
      <c r="F43" s="14"/>
    </row>
    <row r="44" spans="2:6" ht="17.100000000000001" customHeight="1">
      <c r="B44" s="25" t="s">
        <v>44</v>
      </c>
      <c r="C44" s="20">
        <v>2.3984428599999998</v>
      </c>
      <c r="D44" s="10">
        <f t="shared" si="0"/>
        <v>1.4085466901846673E-2</v>
      </c>
      <c r="E44" s="11">
        <f t="shared" si="1"/>
        <v>0.78461697231284711</v>
      </c>
      <c r="F44" s="14"/>
    </row>
    <row r="45" spans="2:6" ht="17.100000000000001" customHeight="1">
      <c r="B45" s="26" t="s">
        <v>45</v>
      </c>
      <c r="C45" s="21">
        <v>2.1902120099999998</v>
      </c>
      <c r="D45" s="12">
        <f t="shared" si="0"/>
        <v>1.286257817077288E-2</v>
      </c>
      <c r="E45" s="13">
        <f t="shared" si="1"/>
        <v>0.79747955048361996</v>
      </c>
      <c r="F45" s="14"/>
    </row>
    <row r="46" spans="2:6" ht="17.100000000000001" customHeight="1">
      <c r="B46" s="24" t="s">
        <v>46</v>
      </c>
      <c r="C46" s="16">
        <v>6.36308702</v>
      </c>
      <c r="D46" s="7">
        <f t="shared" si="0"/>
        <v>3.7368850060401353E-2</v>
      </c>
      <c r="E46" s="9">
        <f t="shared" si="1"/>
        <v>0.83484840054402132</v>
      </c>
      <c r="F46" s="14"/>
    </row>
    <row r="47" spans="2:6" ht="17.100000000000001" customHeight="1">
      <c r="B47" s="24" t="s">
        <v>47</v>
      </c>
      <c r="C47" s="16">
        <v>4.0858144599999999</v>
      </c>
      <c r="D47" s="7">
        <f t="shared" si="0"/>
        <v>2.3994986623703241E-2</v>
      </c>
      <c r="E47" s="9">
        <f t="shared" si="1"/>
        <v>0.85884338716772457</v>
      </c>
      <c r="F47" s="14"/>
    </row>
    <row r="48" spans="2:6" ht="17.100000000000001" customHeight="1">
      <c r="B48" s="24" t="s">
        <v>48</v>
      </c>
      <c r="C48" s="16">
        <v>2.8109142500000002</v>
      </c>
      <c r="D48" s="7">
        <f t="shared" si="0"/>
        <v>1.6507810251649761E-2</v>
      </c>
      <c r="E48" s="9">
        <f t="shared" si="1"/>
        <v>0.87535119741937428</v>
      </c>
      <c r="F48" s="14"/>
    </row>
    <row r="49" spans="2:6" ht="17.100000000000001" customHeight="1">
      <c r="B49" s="24" t="s">
        <v>49</v>
      </c>
      <c r="C49" s="16">
        <v>2.0144223500000003</v>
      </c>
      <c r="D49" s="7">
        <f t="shared" si="0"/>
        <v>1.1830208595115417E-2</v>
      </c>
      <c r="E49" s="9">
        <f t="shared" si="1"/>
        <v>0.88718140601448969</v>
      </c>
      <c r="F49" s="14"/>
    </row>
    <row r="50" spans="2:6" ht="17.100000000000001" customHeight="1">
      <c r="B50" s="25" t="s">
        <v>50</v>
      </c>
      <c r="C50" s="20">
        <v>1.83847703</v>
      </c>
      <c r="D50" s="10">
        <f t="shared" si="0"/>
        <v>1.0796924866440377E-2</v>
      </c>
      <c r="E50" s="11">
        <f t="shared" si="1"/>
        <v>0.89797833088093004</v>
      </c>
      <c r="F50" s="14"/>
    </row>
    <row r="51" spans="2:6" ht="17.100000000000001" customHeight="1">
      <c r="B51" s="24" t="s">
        <v>51</v>
      </c>
      <c r="C51" s="16">
        <v>1.6615924200000001</v>
      </c>
      <c r="D51" s="7">
        <f t="shared" si="0"/>
        <v>9.7581249178766427E-3</v>
      </c>
      <c r="E51" s="9">
        <f t="shared" si="1"/>
        <v>0.90773645579880669</v>
      </c>
      <c r="F51" s="14"/>
    </row>
    <row r="52" spans="2:6" ht="17.100000000000001" customHeight="1">
      <c r="B52" s="24" t="s">
        <v>52</v>
      </c>
      <c r="C52" s="16">
        <v>4.5384959</v>
      </c>
      <c r="D52" s="7">
        <f t="shared" si="0"/>
        <v>2.6653473739047858E-2</v>
      </c>
      <c r="E52" s="9">
        <f t="shared" si="1"/>
        <v>0.93438992953785449</v>
      </c>
      <c r="F52" s="14"/>
    </row>
    <row r="53" spans="2:6" ht="17.100000000000001" customHeight="1">
      <c r="B53" s="24" t="s">
        <v>53</v>
      </c>
      <c r="C53" s="16">
        <v>2.3600170499999997</v>
      </c>
      <c r="D53" s="7">
        <f t="shared" si="0"/>
        <v>1.3859801540391429E-2</v>
      </c>
      <c r="E53" s="9">
        <f t="shared" si="1"/>
        <v>0.94824973107824595</v>
      </c>
      <c r="F53" s="14"/>
    </row>
    <row r="54" spans="2:6" ht="17.100000000000001" customHeight="1">
      <c r="B54" s="24" t="s">
        <v>54</v>
      </c>
      <c r="C54" s="16">
        <v>1.2684059699999999</v>
      </c>
      <c r="D54" s="7">
        <f t="shared" si="0"/>
        <v>7.449037292695697E-3</v>
      </c>
      <c r="E54" s="9">
        <f t="shared" si="1"/>
        <v>0.9556987683709417</v>
      </c>
      <c r="F54" s="14"/>
    </row>
    <row r="55" spans="2:6" ht="17.100000000000001" customHeight="1" thickBot="1">
      <c r="B55" s="27" t="s">
        <v>55</v>
      </c>
      <c r="C55" s="16">
        <v>7.5435179699999999</v>
      </c>
      <c r="D55" s="7">
        <f t="shared" si="0"/>
        <v>4.4301231629058122E-2</v>
      </c>
      <c r="E55" s="9">
        <f t="shared" si="1"/>
        <v>0.99999999999999978</v>
      </c>
      <c r="F55" s="14"/>
    </row>
    <row r="56" spans="2:6" ht="17.100000000000001" customHeight="1" thickTop="1" thickBot="1">
      <c r="B56" s="3" t="s">
        <v>6</v>
      </c>
      <c r="C56" s="22">
        <v>170.27783862000004</v>
      </c>
      <c r="D56" s="5">
        <f t="shared" si="0"/>
        <v>1</v>
      </c>
      <c r="E56" s="6"/>
      <c r="F56" s="14"/>
    </row>
    <row r="57" spans="2:6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ignoredErrors>
    <ignoredError sqref="D44:E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</vt:lpstr>
      <vt:lpstr>I.22!Área_de_impresión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2017-06-19T07:52:51Z</dcterms:modified>
</cp:coreProperties>
</file>