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3" sheetId="249" r:id="rId1"/>
  </sheets>
  <definedNames>
    <definedName name="_xlnm.Print_Area" localSheetId="0">I.23!$A$1:$E$56</definedName>
  </definedNames>
  <calcPr calcId="145621"/>
</workbook>
</file>

<file path=xl/calcChain.xml><?xml version="1.0" encoding="utf-8"?>
<calcChain xmlns="http://schemas.openxmlformats.org/spreadsheetml/2006/main">
  <c r="D56" i="249" l="1"/>
  <c r="D55" i="249"/>
  <c r="D54" i="249"/>
  <c r="D53" i="249"/>
  <c r="D52" i="249"/>
  <c r="D51" i="249"/>
  <c r="D50" i="249"/>
  <c r="D49" i="249"/>
  <c r="D48" i="249"/>
  <c r="D47" i="249"/>
  <c r="D46" i="249"/>
  <c r="D45" i="249"/>
  <c r="D44" i="249"/>
  <c r="D43" i="249"/>
  <c r="D42" i="249"/>
  <c r="D41" i="249"/>
  <c r="D40" i="249"/>
  <c r="D39" i="249"/>
  <c r="D38" i="249"/>
  <c r="D37" i="249"/>
  <c r="D36" i="249"/>
  <c r="D35" i="249"/>
  <c r="D34" i="249"/>
  <c r="D33" i="249"/>
  <c r="D32" i="249"/>
  <c r="D31" i="249"/>
  <c r="D30" i="249"/>
  <c r="D29" i="249"/>
  <c r="D28" i="249"/>
  <c r="D27" i="249"/>
  <c r="D26" i="249"/>
  <c r="D25" i="249"/>
  <c r="D24" i="249"/>
  <c r="D23" i="249"/>
  <c r="D22" i="249"/>
  <c r="D21" i="249"/>
  <c r="D20" i="249"/>
  <c r="D19" i="249"/>
  <c r="D18" i="249"/>
  <c r="D17" i="249"/>
  <c r="D16" i="249"/>
  <c r="D15" i="249"/>
  <c r="D14" i="249"/>
  <c r="D13" i="249"/>
  <c r="D12" i="249"/>
  <c r="D11" i="249"/>
  <c r="D10" i="249"/>
  <c r="D9" i="249"/>
  <c r="E9" i="249" s="1"/>
  <c r="E10" i="249" l="1"/>
  <c r="E11" i="249" s="1"/>
  <c r="E12" i="249" s="1"/>
  <c r="E13" i="249" s="1"/>
  <c r="E14" i="249" s="1"/>
  <c r="E15" i="249" s="1"/>
  <c r="E16" i="249" s="1"/>
  <c r="E17" i="249" s="1"/>
  <c r="E18" i="249" s="1"/>
  <c r="E19" i="249" s="1"/>
  <c r="E20" i="249" s="1"/>
  <c r="E21" i="249" s="1"/>
  <c r="E22" i="249" s="1"/>
  <c r="E23" i="249" s="1"/>
  <c r="E24" i="249" s="1"/>
  <c r="E25" i="249" s="1"/>
  <c r="E26" i="249" s="1"/>
  <c r="E27" i="249" s="1"/>
  <c r="E28" i="249" s="1"/>
  <c r="E29" i="249" s="1"/>
  <c r="E30" i="249" s="1"/>
  <c r="E31" i="249" s="1"/>
  <c r="E32" i="249" s="1"/>
  <c r="E33" i="249" s="1"/>
  <c r="E34" i="249" s="1"/>
  <c r="E35" i="249" s="1"/>
  <c r="E36" i="249" s="1"/>
  <c r="E37" i="249" s="1"/>
  <c r="E38" i="249" s="1"/>
  <c r="E39" i="249" s="1"/>
  <c r="E40" i="249" s="1"/>
  <c r="E41" i="249" s="1"/>
  <c r="E42" i="249" s="1"/>
  <c r="E43" i="249" s="1"/>
  <c r="E44" i="249" s="1"/>
  <c r="E45" i="249" s="1"/>
  <c r="E46" i="249" s="1"/>
  <c r="E47" i="249" s="1"/>
  <c r="E48" i="249" s="1"/>
  <c r="E49" i="249" s="1"/>
  <c r="E50" i="249" s="1"/>
  <c r="E51" i="249" s="1"/>
  <c r="E52" i="249" s="1"/>
  <c r="E53" i="249" s="1"/>
  <c r="E54" i="249" s="1"/>
  <c r="E55" i="249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<sst xmlns="http://schemas.openxmlformats.org/spreadsheetml/2006/main" count="61" uniqueCount="61">
  <si>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</si>
  <si>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</si>
  <si>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</si>
  <si>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</si>
  <si>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</si>
  <si>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</si>
  <si>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</si>
  <si>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</si>
  <si>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</si>
  <si>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</si>
  <si>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</si>
  <si>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</si>
  <si>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</si>
  <si>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</si>
  <si>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</si>
  <si>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</si>
  <si>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</si>
  <si>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</si>
  <si>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</si>
  <si>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</si>
  <si>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</si>
  <si>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</si>
  <si>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</si>
  <si>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</si>
  <si>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</si>
  <si>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</si>
  <si>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</si>
  <si>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</si>
  <si>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</si>
  <si>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</si>
  <si>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</si>
  <si>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</si>
  <si>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</si>
  <si>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</si>
  <si>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</si>
  <si>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</si>
  <si>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</si>
  <si>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</si>
  <si>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</si>
  <si>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</si>
  <si>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</si>
  <si>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</si>
  <si>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</si>
  <si>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</si>
  <si>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</si>
  <si>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</si>
  <si>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</si>
  <si>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</si>
  <si>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</si>
  <si>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</si>
  <si>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</si>
  <si>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</si>
  <si>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</si>
  <si>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</si>
  <si>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</si>
  <si>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</si>
  <si>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</si>
  <si>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</si>
  <si>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</si>
  <si>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</si>
  <si>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I.23. COMPENSACIONES DE SALDOS NETOS (-) DE GANANCIAS Y PÉRDIDAS PATRIMONIALES DE 2010 A 2013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</si>
</sst>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6" fillId="2" borderId="24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vertical="center"/>
    </xf>
    <xf numFmtId="9" fontId="6" fillId="2" borderId="25" xfId="0" applyNumberFormat="1" applyFont="1" applyFill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right" vertical="center" indent="2"/>
    </xf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/>
    <xf numFmtId="4" fontId="5" fillId="0" borderId="7" xfId="0" applyNumberFormat="1" applyFont="1" applyBorder="1" applyAlignment="1">
      <alignment horizontal="right" vertical="center" indent="2"/>
    </xf>
    <xf numFmtId="4" fontId="5" fillId="0" borderId="16" xfId="0" applyNumberFormat="1" applyFont="1" applyBorder="1" applyAlignment="1">
      <alignment horizontal="right" vertical="center" indent="2"/>
    </xf>
    <xf numFmtId="4" fontId="5" fillId="0" borderId="0" xfId="0" applyNumberFormat="1" applyFont="1" applyBorder="1" applyAlignment="1">
      <alignment horizontal="right" vertical="center" indent="2"/>
    </xf>
    <xf numFmtId="4" fontId="5" fillId="0" borderId="30" xfId="0" applyNumberFormat="1" applyFont="1" applyBorder="1" applyAlignment="1">
      <alignment horizontal="right" vertical="center" indent="2"/>
    </xf>
    <xf numFmtId="4" fontId="5" fillId="0" borderId="31" xfId="0" applyNumberFormat="1" applyFont="1" applyBorder="1" applyAlignment="1">
      <alignment horizontal="right" vertical="center" indent="2"/>
    </xf>
    <xf numFmtId="4" fontId="5" fillId="0" borderId="18" xfId="0" applyNumberFormat="1" applyFont="1" applyBorder="1" applyAlignment="1">
      <alignment horizontal="right" vertical="center" indent="2"/>
    </xf>
    <xf numFmtId="4" fontId="5" fillId="0" borderId="21" xfId="0" applyNumberFormat="1" applyFont="1" applyBorder="1" applyAlignment="1">
      <alignment horizontal="right" vertical="center" indent="2"/>
    </xf>
    <xf numFmtId="4" fontId="6" fillId="2" borderId="32" xfId="0" applyNumberFormat="1" applyFont="1" applyFill="1" applyBorder="1" applyAlignment="1" applyProtection="1">
      <alignment horizontal="right" vertical="center" indent="2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/>
    </xf>
    <xf numFmtId="0" fontId="6" fillId="7" borderId="9" xfId="0" applyFont="1" applyFill="1" applyBorder="1" applyAlignment="1" applyProtection="1">
      <alignment horizontal="centerContinuous"/>
    </xf>
    <xf numFmtId="0" fontId="4" fillId="4" borderId="27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59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50.1" customHeight="1" thickTop="1" thickBot="1">
      <c r="B4" s="47" t="s">
        <v>60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15">
        <v>0.50599729000000004</v>
      </c>
      <c r="D9" s="7">
        <f t="shared" ref="D9:D56" si="0">C9/$C$56</f>
        <v>3.8883299774811592E-3</v>
      </c>
      <c r="E9" s="8">
        <f>D9</f>
        <v>3.8883299774811592E-3</v>
      </c>
      <c r="F9" s="14"/>
    </row>
    <row r="10" spans="2:6" ht="17.100000000000001" customHeight="1">
      <c r="B10" s="24" t="s">
        <v>10</v>
      </c>
      <c r="C10" s="16">
        <v>0.82904184000000003</v>
      </c>
      <c r="D10" s="7">
        <f t="shared" si="0"/>
        <v>6.370761865262438E-3</v>
      </c>
      <c r="E10" s="9">
        <f t="shared" ref="E10:E55" si="1">D10+E9</f>
        <v>1.0259091842743597E-2</v>
      </c>
      <c r="F10" s="14"/>
    </row>
    <row r="11" spans="2:6" ht="17.100000000000001" customHeight="1">
      <c r="B11" s="24" t="s">
        <v>11</v>
      </c>
      <c r="C11" s="17">
        <v>0.86287558999999991</v>
      </c>
      <c r="D11" s="7">
        <f t="shared" si="0"/>
        <v>6.6307569027370516E-3</v>
      </c>
      <c r="E11" s="9">
        <f t="shared" si="1"/>
        <v>1.6889848745480648E-2</v>
      </c>
      <c r="F11" s="14"/>
    </row>
    <row r="12" spans="2:6" ht="17.100000000000001" customHeight="1">
      <c r="B12" s="24" t="s">
        <v>12</v>
      </c>
      <c r="C12" s="17">
        <v>1.44229685</v>
      </c>
      <c r="D12" s="7">
        <f t="shared" si="0"/>
        <v>1.1083312478376409E-2</v>
      </c>
      <c r="E12" s="9">
        <f t="shared" si="1"/>
        <v>2.7973161223857058E-2</v>
      </c>
      <c r="F12" s="14"/>
    </row>
    <row r="13" spans="2:6" ht="17.100000000000001" customHeight="1">
      <c r="B13" s="24" t="s">
        <v>13</v>
      </c>
      <c r="C13" s="17">
        <v>1.9818804800000001</v>
      </c>
      <c r="D13" s="7">
        <f t="shared" si="0"/>
        <v>1.5229736274217495E-2</v>
      </c>
      <c r="E13" s="9">
        <f t="shared" si="1"/>
        <v>4.3202897498074551E-2</v>
      </c>
      <c r="F13" s="14"/>
    </row>
    <row r="14" spans="2:6" ht="17.100000000000001" customHeight="1">
      <c r="B14" s="25" t="s">
        <v>14</v>
      </c>
      <c r="C14" s="18">
        <v>2.2918602000000003</v>
      </c>
      <c r="D14" s="10">
        <f t="shared" si="0"/>
        <v>1.7611771635883594E-2</v>
      </c>
      <c r="E14" s="11">
        <f t="shared" si="1"/>
        <v>6.0814669133958145E-2</v>
      </c>
      <c r="F14" s="14"/>
    </row>
    <row r="15" spans="2:6" ht="17.100000000000001" customHeight="1">
      <c r="B15" s="24" t="s">
        <v>15</v>
      </c>
      <c r="C15" s="17">
        <v>2.8855482500000003</v>
      </c>
      <c r="D15" s="7">
        <f t="shared" si="0"/>
        <v>2.2173960184536361E-2</v>
      </c>
      <c r="E15" s="9">
        <f t="shared" si="1"/>
        <v>8.2988629318494503E-2</v>
      </c>
      <c r="F15" s="14"/>
    </row>
    <row r="16" spans="2:6" ht="17.100000000000001" customHeight="1">
      <c r="B16" s="24" t="s">
        <v>16</v>
      </c>
      <c r="C16" s="17">
        <v>2.71263619</v>
      </c>
      <c r="D16" s="7">
        <f t="shared" si="0"/>
        <v>2.0845219577316863E-2</v>
      </c>
      <c r="E16" s="9">
        <f t="shared" si="1"/>
        <v>0.10383384889581136</v>
      </c>
      <c r="F16" s="14"/>
    </row>
    <row r="17" spans="2:6" ht="17.100000000000001" customHeight="1">
      <c r="B17" s="24" t="s">
        <v>17</v>
      </c>
      <c r="C17" s="17">
        <v>3.1089561099999994</v>
      </c>
      <c r="D17" s="7">
        <f t="shared" si="0"/>
        <v>2.3890735148376408E-2</v>
      </c>
      <c r="E17" s="9">
        <f t="shared" si="1"/>
        <v>0.12772458404418777</v>
      </c>
      <c r="F17" s="14"/>
    </row>
    <row r="18" spans="2:6" ht="17.100000000000001" customHeight="1">
      <c r="B18" s="24" t="s">
        <v>18</v>
      </c>
      <c r="C18" s="17">
        <v>3.5178860499999995</v>
      </c>
      <c r="D18" s="7">
        <f t="shared" si="0"/>
        <v>2.7033152263676714E-2</v>
      </c>
      <c r="E18" s="9">
        <f t="shared" si="1"/>
        <v>0.15475773630786449</v>
      </c>
      <c r="F18" s="14"/>
    </row>
    <row r="19" spans="2:6" ht="17.100000000000001" customHeight="1">
      <c r="B19" s="24" t="s">
        <v>19</v>
      </c>
      <c r="C19" s="17">
        <v>3.4607344500000004</v>
      </c>
      <c r="D19" s="7">
        <f t="shared" si="0"/>
        <v>2.6593971493477312E-2</v>
      </c>
      <c r="E19" s="9">
        <f t="shared" si="1"/>
        <v>0.1813517078013418</v>
      </c>
      <c r="F19" s="14"/>
    </row>
    <row r="20" spans="2:6" ht="17.100000000000001" customHeight="1">
      <c r="B20" s="25" t="s">
        <v>20</v>
      </c>
      <c r="C20" s="18">
        <v>3.2928109999999999</v>
      </c>
      <c r="D20" s="10">
        <f t="shared" si="0"/>
        <v>2.5303565798701636E-2</v>
      </c>
      <c r="E20" s="11">
        <f t="shared" si="1"/>
        <v>0.20665527360004343</v>
      </c>
      <c r="F20" s="14"/>
    </row>
    <row r="21" spans="2:6" ht="17.100000000000001" customHeight="1">
      <c r="B21" s="26" t="s">
        <v>21</v>
      </c>
      <c r="C21" s="19">
        <v>3.6953763200000003</v>
      </c>
      <c r="D21" s="12">
        <f t="shared" si="0"/>
        <v>2.8397074069566677E-2</v>
      </c>
      <c r="E21" s="13">
        <f t="shared" si="1"/>
        <v>0.23505234766961011</v>
      </c>
      <c r="F21" s="14"/>
    </row>
    <row r="22" spans="2:6" ht="17.100000000000001" customHeight="1">
      <c r="B22" s="24" t="s">
        <v>22</v>
      </c>
      <c r="C22" s="17">
        <v>3.1388828100000001</v>
      </c>
      <c r="D22" s="7">
        <f t="shared" si="0"/>
        <v>2.4120706507980108E-2</v>
      </c>
      <c r="E22" s="9">
        <f t="shared" si="1"/>
        <v>0.25917305417759023</v>
      </c>
      <c r="F22" s="14"/>
    </row>
    <row r="23" spans="2:6" ht="17.100000000000001" customHeight="1">
      <c r="B23" s="24" t="s">
        <v>23</v>
      </c>
      <c r="C23" s="17">
        <v>3.3535409499999997</v>
      </c>
      <c r="D23" s="7">
        <f t="shared" si="0"/>
        <v>2.5770244355647919E-2</v>
      </c>
      <c r="E23" s="9">
        <f t="shared" si="1"/>
        <v>0.28494329853323813</v>
      </c>
      <c r="F23" s="14"/>
    </row>
    <row r="24" spans="2:6" ht="17.100000000000001" customHeight="1">
      <c r="B24" s="24" t="s">
        <v>24</v>
      </c>
      <c r="C24" s="17">
        <v>3.4747124199999995</v>
      </c>
      <c r="D24" s="7">
        <f t="shared" si="0"/>
        <v>2.6701385032738223E-2</v>
      </c>
      <c r="E24" s="9">
        <f t="shared" si="1"/>
        <v>0.31164468356597635</v>
      </c>
      <c r="F24" s="14"/>
    </row>
    <row r="25" spans="2:6" ht="17.100000000000001" customHeight="1">
      <c r="B25" s="24" t="s">
        <v>25</v>
      </c>
      <c r="C25" s="17">
        <v>3.35363839</v>
      </c>
      <c r="D25" s="7">
        <f t="shared" si="0"/>
        <v>2.5770993132134462E-2</v>
      </c>
      <c r="E25" s="9">
        <f t="shared" si="1"/>
        <v>0.33741567669811079</v>
      </c>
      <c r="F25" s="14"/>
    </row>
    <row r="26" spans="2:6" ht="17.100000000000001" customHeight="1">
      <c r="B26" s="25" t="s">
        <v>26</v>
      </c>
      <c r="C26" s="20">
        <v>3.5932538999999997</v>
      </c>
      <c r="D26" s="10">
        <f t="shared" si="0"/>
        <v>2.7612315583886004E-2</v>
      </c>
      <c r="E26" s="11">
        <f t="shared" si="1"/>
        <v>0.36502799228199678</v>
      </c>
      <c r="F26" s="14"/>
    </row>
    <row r="27" spans="2:6" ht="17.100000000000001" customHeight="1">
      <c r="B27" s="26" t="s">
        <v>27</v>
      </c>
      <c r="C27" s="21">
        <v>3.2588271099999999</v>
      </c>
      <c r="D27" s="12">
        <f t="shared" si="0"/>
        <v>2.5042417012235956E-2</v>
      </c>
      <c r="E27" s="13">
        <f t="shared" si="1"/>
        <v>0.39007040929423276</v>
      </c>
      <c r="F27" s="14"/>
    </row>
    <row r="28" spans="2:6" ht="17.100000000000001" customHeight="1">
      <c r="B28" s="24" t="s">
        <v>28</v>
      </c>
      <c r="C28" s="16">
        <v>3.3309396699999998</v>
      </c>
      <c r="D28" s="7">
        <f t="shared" si="0"/>
        <v>2.5596565096311481E-2</v>
      </c>
      <c r="E28" s="9">
        <f t="shared" si="1"/>
        <v>0.41566697439054423</v>
      </c>
      <c r="F28" s="14"/>
    </row>
    <row r="29" spans="2:6" ht="17.100000000000001" customHeight="1">
      <c r="B29" s="24" t="s">
        <v>29</v>
      </c>
      <c r="C29" s="16">
        <v>3.20803343</v>
      </c>
      <c r="D29" s="7">
        <f t="shared" si="0"/>
        <v>2.4652093600403879E-2</v>
      </c>
      <c r="E29" s="9">
        <f t="shared" si="1"/>
        <v>0.44031906799094811</v>
      </c>
      <c r="F29" s="14"/>
    </row>
    <row r="30" spans="2:6" ht="17.100000000000001" customHeight="1">
      <c r="B30" s="24" t="s">
        <v>30</v>
      </c>
      <c r="C30" s="16">
        <v>6.02053949</v>
      </c>
      <c r="D30" s="7">
        <f t="shared" si="0"/>
        <v>4.6264761970515947E-2</v>
      </c>
      <c r="E30" s="9">
        <f t="shared" si="1"/>
        <v>0.48658382996146404</v>
      </c>
      <c r="F30" s="14"/>
    </row>
    <row r="31" spans="2:6" ht="17.100000000000001" customHeight="1">
      <c r="B31" s="24" t="s">
        <v>31</v>
      </c>
      <c r="C31" s="16">
        <v>5.3848421999999996</v>
      </c>
      <c r="D31" s="7">
        <f t="shared" si="0"/>
        <v>4.137975393161808E-2</v>
      </c>
      <c r="E31" s="9">
        <f t="shared" si="1"/>
        <v>0.52796358389308207</v>
      </c>
      <c r="F31" s="14"/>
    </row>
    <row r="32" spans="2:6" ht="17.100000000000001" customHeight="1">
      <c r="B32" s="25" t="s">
        <v>32</v>
      </c>
      <c r="C32" s="20">
        <v>4.7399082200000002</v>
      </c>
      <c r="D32" s="10">
        <f t="shared" si="0"/>
        <v>3.6423766661547459E-2</v>
      </c>
      <c r="E32" s="11">
        <f t="shared" si="1"/>
        <v>0.56438735055462952</v>
      </c>
      <c r="F32" s="14"/>
    </row>
    <row r="33" spans="2:6" ht="17.100000000000001" customHeight="1">
      <c r="B33" s="26" t="s">
        <v>33</v>
      </c>
      <c r="C33" s="21">
        <v>3.9324136900000002</v>
      </c>
      <c r="D33" s="12">
        <f t="shared" si="0"/>
        <v>3.021858483606563E-2</v>
      </c>
      <c r="E33" s="13">
        <f t="shared" si="1"/>
        <v>0.59460593539069517</v>
      </c>
      <c r="F33" s="14"/>
    </row>
    <row r="34" spans="2:6" ht="17.100000000000001" customHeight="1">
      <c r="B34" s="24" t="s">
        <v>34</v>
      </c>
      <c r="C34" s="16">
        <v>2.8681375199999999</v>
      </c>
      <c r="D34" s="7">
        <f t="shared" si="0"/>
        <v>2.2040167643100357E-2</v>
      </c>
      <c r="E34" s="9">
        <f t="shared" si="1"/>
        <v>0.61664610303379552</v>
      </c>
      <c r="F34" s="14"/>
    </row>
    <row r="35" spans="2:6" ht="17.100000000000001" customHeight="1">
      <c r="B35" s="24" t="s">
        <v>35</v>
      </c>
      <c r="C35" s="16">
        <v>2.7869207200000004</v>
      </c>
      <c r="D35" s="7">
        <f t="shared" si="0"/>
        <v>2.1416058138254805E-2</v>
      </c>
      <c r="E35" s="9">
        <f t="shared" si="1"/>
        <v>0.63806216117205028</v>
      </c>
      <c r="F35" s="14"/>
    </row>
    <row r="36" spans="2:6" ht="17.100000000000001" customHeight="1">
      <c r="B36" s="24" t="s">
        <v>36</v>
      </c>
      <c r="C36" s="16">
        <v>2.1697290200000001</v>
      </c>
      <c r="D36" s="7">
        <f t="shared" si="0"/>
        <v>1.6673256079052949E-2</v>
      </c>
      <c r="E36" s="9">
        <f t="shared" si="1"/>
        <v>0.65473541725110318</v>
      </c>
      <c r="F36" s="14"/>
    </row>
    <row r="37" spans="2:6" ht="17.100000000000001" customHeight="1">
      <c r="B37" s="24" t="s">
        <v>37</v>
      </c>
      <c r="C37" s="16">
        <v>2.0952925900000001</v>
      </c>
      <c r="D37" s="7">
        <f t="shared" si="0"/>
        <v>1.6101250244425498E-2</v>
      </c>
      <c r="E37" s="9">
        <f t="shared" si="1"/>
        <v>0.67083666749552873</v>
      </c>
      <c r="F37" s="14"/>
    </row>
    <row r="38" spans="2:6" ht="17.100000000000001" customHeight="1">
      <c r="B38" s="25" t="s">
        <v>38</v>
      </c>
      <c r="C38" s="20">
        <v>1.9178010999999999</v>
      </c>
      <c r="D38" s="7">
        <f t="shared" si="0"/>
        <v>1.4737319063460482E-2</v>
      </c>
      <c r="E38" s="9">
        <f t="shared" si="1"/>
        <v>0.68557398655898916</v>
      </c>
      <c r="F38" s="14"/>
    </row>
    <row r="39" spans="2:6" ht="17.100000000000001" customHeight="1">
      <c r="B39" s="26" t="s">
        <v>39</v>
      </c>
      <c r="C39" s="21">
        <v>1.84441824</v>
      </c>
      <c r="D39" s="12">
        <f t="shared" si="0"/>
        <v>1.4173409374593764E-2</v>
      </c>
      <c r="E39" s="13">
        <f t="shared" si="1"/>
        <v>0.69974739593358293</v>
      </c>
      <c r="F39" s="14"/>
    </row>
    <row r="40" spans="2:6" ht="17.100000000000001" customHeight="1">
      <c r="B40" s="24" t="s">
        <v>40</v>
      </c>
      <c r="C40" s="16">
        <v>3.1272102500000001</v>
      </c>
      <c r="D40" s="7">
        <f t="shared" si="0"/>
        <v>2.4031008863627214E-2</v>
      </c>
      <c r="E40" s="9">
        <f t="shared" si="1"/>
        <v>0.72377840479721012</v>
      </c>
      <c r="F40" s="14"/>
    </row>
    <row r="41" spans="2:6" ht="17.100000000000001" customHeight="1">
      <c r="B41" s="24" t="s">
        <v>41</v>
      </c>
      <c r="C41" s="16">
        <v>2.5348368100000003</v>
      </c>
      <c r="D41" s="7">
        <f t="shared" si="0"/>
        <v>1.9478922419417927E-2</v>
      </c>
      <c r="E41" s="9">
        <f t="shared" si="1"/>
        <v>0.74325732721662807</v>
      </c>
      <c r="F41" s="14"/>
    </row>
    <row r="42" spans="2:6" ht="17.100000000000001" customHeight="1">
      <c r="B42" s="24" t="s">
        <v>42</v>
      </c>
      <c r="C42" s="16">
        <v>3.8850565100000001</v>
      </c>
      <c r="D42" s="7">
        <f t="shared" si="0"/>
        <v>2.985466916639283E-2</v>
      </c>
      <c r="E42" s="9">
        <f t="shared" si="1"/>
        <v>0.77311199638302086</v>
      </c>
      <c r="F42" s="14"/>
    </row>
    <row r="43" spans="2:6" ht="17.100000000000001" customHeight="1">
      <c r="B43" s="24" t="s">
        <v>43</v>
      </c>
      <c r="C43" s="16">
        <v>2.3258975900000003</v>
      </c>
      <c r="D43" s="7">
        <f t="shared" si="0"/>
        <v>1.7873331542443999E-2</v>
      </c>
      <c r="E43" s="9">
        <f t="shared" si="1"/>
        <v>0.79098532792546483</v>
      </c>
      <c r="F43" s="14"/>
    </row>
    <row r="44" spans="2:6" ht="17.100000000000001" customHeight="1">
      <c r="B44" s="25" t="s">
        <v>44</v>
      </c>
      <c r="C44" s="20">
        <v>1.5786743300000001</v>
      </c>
      <c r="D44" s="10">
        <f t="shared" si="0"/>
        <v>1.2131303553066429E-2</v>
      </c>
      <c r="E44" s="11">
        <f t="shared" si="1"/>
        <v>0.8031166314785313</v>
      </c>
      <c r="F44" s="14"/>
    </row>
    <row r="45" spans="2:6" ht="17.100000000000001" customHeight="1">
      <c r="B45" s="26" t="s">
        <v>45</v>
      </c>
      <c r="C45" s="21">
        <v>1.3393090999999999</v>
      </c>
      <c r="D45" s="12">
        <f t="shared" si="0"/>
        <v>1.0291904374909421E-2</v>
      </c>
      <c r="E45" s="13">
        <f t="shared" si="1"/>
        <v>0.81340853585344075</v>
      </c>
      <c r="F45" s="14"/>
    </row>
    <row r="46" spans="2:6" ht="17.100000000000001" customHeight="1">
      <c r="B46" s="24" t="s">
        <v>46</v>
      </c>
      <c r="C46" s="16">
        <v>4.2817903800000003</v>
      </c>
      <c r="D46" s="7">
        <f t="shared" si="0"/>
        <v>3.2903365731157264E-2</v>
      </c>
      <c r="E46" s="9">
        <f t="shared" si="1"/>
        <v>0.84631190158459801</v>
      </c>
      <c r="F46" s="14"/>
    </row>
    <row r="47" spans="2:6" ht="17.100000000000001" customHeight="1">
      <c r="B47" s="24" t="s">
        <v>47</v>
      </c>
      <c r="C47" s="16">
        <v>3.1146807000000001</v>
      </c>
      <c r="D47" s="7">
        <f t="shared" si="0"/>
        <v>2.3934725690115854E-2</v>
      </c>
      <c r="E47" s="9">
        <f t="shared" si="1"/>
        <v>0.87024662727471391</v>
      </c>
      <c r="F47" s="14"/>
    </row>
    <row r="48" spans="2:6" ht="17.100000000000001" customHeight="1">
      <c r="B48" s="24" t="s">
        <v>48</v>
      </c>
      <c r="C48" s="16">
        <v>2.3032813300000003</v>
      </c>
      <c r="D48" s="7">
        <f t="shared" si="0"/>
        <v>1.7699537169481038E-2</v>
      </c>
      <c r="E48" s="9">
        <f t="shared" si="1"/>
        <v>0.88794616444419494</v>
      </c>
      <c r="F48" s="14"/>
    </row>
    <row r="49" spans="2:6" ht="17.100000000000001" customHeight="1">
      <c r="B49" s="24" t="s">
        <v>49</v>
      </c>
      <c r="C49" s="16">
        <v>1.3350217999999998</v>
      </c>
      <c r="D49" s="7">
        <f t="shared" si="0"/>
        <v>1.0258958670570856E-2</v>
      </c>
      <c r="E49" s="9">
        <f t="shared" si="1"/>
        <v>0.89820512311476575</v>
      </c>
      <c r="F49" s="14"/>
    </row>
    <row r="50" spans="2:6" ht="17.100000000000001" customHeight="1">
      <c r="B50" s="25" t="s">
        <v>50</v>
      </c>
      <c r="C50" s="20">
        <v>1.3554673100000001</v>
      </c>
      <c r="D50" s="10">
        <f t="shared" si="0"/>
        <v>1.0416071941746463E-2</v>
      </c>
      <c r="E50" s="11">
        <f t="shared" si="1"/>
        <v>0.90862119505651218</v>
      </c>
      <c r="F50" s="14"/>
    </row>
    <row r="51" spans="2:6" ht="17.100000000000001" customHeight="1">
      <c r="B51" s="24" t="s">
        <v>51</v>
      </c>
      <c r="C51" s="16">
        <v>1.0468885299999999</v>
      </c>
      <c r="D51" s="7">
        <f t="shared" si="0"/>
        <v>8.0448020863514574E-3</v>
      </c>
      <c r="E51" s="9">
        <f t="shared" si="1"/>
        <v>0.91666599714286368</v>
      </c>
      <c r="F51" s="14"/>
    </row>
    <row r="52" spans="2:6" ht="17.100000000000001" customHeight="1">
      <c r="B52" s="24" t="s">
        <v>52</v>
      </c>
      <c r="C52" s="16">
        <v>3.1381672900000002</v>
      </c>
      <c r="D52" s="7">
        <f t="shared" si="0"/>
        <v>2.4115208103303896E-2</v>
      </c>
      <c r="E52" s="9">
        <f t="shared" si="1"/>
        <v>0.9407812052461676</v>
      </c>
      <c r="F52" s="14"/>
    </row>
    <row r="53" spans="2:6" ht="17.100000000000001" customHeight="1">
      <c r="B53" s="24" t="s">
        <v>53</v>
      </c>
      <c r="C53" s="16">
        <v>1.2179966</v>
      </c>
      <c r="D53" s="7">
        <f t="shared" si="0"/>
        <v>9.3596799545114726E-3</v>
      </c>
      <c r="E53" s="9">
        <f t="shared" si="1"/>
        <v>0.95014088520067908</v>
      </c>
      <c r="F53" s="14"/>
    </row>
    <row r="54" spans="2:6" ht="17.100000000000001" customHeight="1">
      <c r="B54" s="24" t="s">
        <v>54</v>
      </c>
      <c r="C54" s="16">
        <v>1.59191364</v>
      </c>
      <c r="D54" s="7">
        <f t="shared" si="0"/>
        <v>1.2233040868604553E-2</v>
      </c>
      <c r="E54" s="9">
        <f t="shared" si="1"/>
        <v>0.96237392606928363</v>
      </c>
      <c r="F54" s="14"/>
    </row>
    <row r="55" spans="2:6" ht="17.100000000000001" customHeight="1" thickBot="1">
      <c r="B55" s="27" t="s">
        <v>55</v>
      </c>
      <c r="C55" s="16">
        <v>4.8963672200000001</v>
      </c>
      <c r="D55" s="7">
        <f t="shared" si="0"/>
        <v>3.7626073930716278E-2</v>
      </c>
      <c r="E55" s="9">
        <f t="shared" si="1"/>
        <v>0.99999999999999989</v>
      </c>
      <c r="F55" s="14"/>
    </row>
    <row r="56" spans="2:6" ht="17.100000000000001" customHeight="1" thickTop="1" thickBot="1">
      <c r="B56" s="3" t="s">
        <v>6</v>
      </c>
      <c r="C56" s="22">
        <v>130.13229147999999</v>
      </c>
      <c r="D56" s="5">
        <f t="shared" si="0"/>
        <v>1</v>
      </c>
      <c r="E56" s="6"/>
      <c r="F56" s="14"/>
    </row>
    <row r="57" spans="2:6" customFormat="1" ht="3" customHeight="1" thickTop="1"/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2017-06-19T07:53:23Z</dcterms:modified>
</cp:coreProperties>
</file>