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24" sheetId="153" r:id="rId1"/>
  </sheets>
  <calcPr calcId="145621"/>
</workbook>
</file>

<file path=xl/calcChain.xml><?xml version="1.0" encoding="utf-8"?>
<calcChain xmlns="http://schemas.openxmlformats.org/spreadsheetml/2006/main">
  <c r="I56" i="153" l="1"/>
  <c r="I11" i="153"/>
  <c r="I12" i="153"/>
  <c r="I13" i="153"/>
  <c r="I14" i="153"/>
  <c r="I15" i="153"/>
  <c r="I16" i="153"/>
  <c r="I17" i="153"/>
  <c r="I18" i="153"/>
  <c r="I19" i="153"/>
  <c r="I20" i="153"/>
  <c r="I21" i="153"/>
  <c r="I22" i="153"/>
  <c r="I23" i="153"/>
  <c r="I24" i="153"/>
  <c r="I25" i="153"/>
  <c r="I26" i="153"/>
  <c r="I27" i="153"/>
  <c r="I28" i="153"/>
  <c r="I29" i="153"/>
  <c r="I30" i="153"/>
  <c r="I31" i="153"/>
  <c r="I32" i="153"/>
  <c r="I33" i="153"/>
  <c r="I34" i="153"/>
  <c r="I35" i="153"/>
  <c r="I36" i="153"/>
  <c r="I37" i="153"/>
  <c r="I38" i="153"/>
  <c r="I39" i="153"/>
  <c r="I40" i="153"/>
  <c r="I41" i="153"/>
  <c r="I42" i="153"/>
  <c r="I43" i="153"/>
  <c r="I44" i="153"/>
  <c r="I45" i="153"/>
  <c r="I46" i="153"/>
  <c r="I47" i="153"/>
  <c r="I48" i="153"/>
  <c r="I49" i="153"/>
  <c r="I50" i="153"/>
  <c r="I51" i="153"/>
  <c r="I52" i="153"/>
  <c r="I53" i="153"/>
  <c r="I54" i="153"/>
  <c r="I55" i="153"/>
  <c r="I10" i="153"/>
  <c r="I9" i="153"/>
  <c r="D9" i="153"/>
  <c r="E9" i="153" s="1"/>
  <c r="G9" i="153"/>
  <c r="H9" i="153" s="1"/>
  <c r="D10" i="153"/>
  <c r="E10" i="153" s="1"/>
  <c r="G10" i="153"/>
  <c r="H10" i="153" s="1"/>
  <c r="D11" i="153"/>
  <c r="E11" i="153" s="1"/>
  <c r="G11" i="153"/>
  <c r="H11" i="153" s="1"/>
  <c r="D12" i="153"/>
  <c r="G12" i="153"/>
  <c r="D13" i="153"/>
  <c r="G13" i="153"/>
  <c r="D14" i="153"/>
  <c r="G14" i="153"/>
  <c r="D15" i="153"/>
  <c r="G15" i="153"/>
  <c r="D16" i="153"/>
  <c r="G16" i="153"/>
  <c r="D17" i="153"/>
  <c r="G17" i="153"/>
  <c r="D18" i="153"/>
  <c r="G18" i="153"/>
  <c r="D19" i="153"/>
  <c r="G19" i="153"/>
  <c r="D20" i="153"/>
  <c r="G20" i="153"/>
  <c r="D21" i="153"/>
  <c r="G21" i="153"/>
  <c r="D22" i="153"/>
  <c r="G22" i="153"/>
  <c r="D23" i="153"/>
  <c r="G23" i="153"/>
  <c r="D24" i="153"/>
  <c r="G24" i="153"/>
  <c r="D25" i="153"/>
  <c r="G25" i="153"/>
  <c r="D26" i="153"/>
  <c r="G26" i="153"/>
  <c r="D27" i="153"/>
  <c r="G27" i="153"/>
  <c r="D28" i="153"/>
  <c r="G28" i="153"/>
  <c r="D29" i="153"/>
  <c r="G29" i="153"/>
  <c r="D30" i="153"/>
  <c r="G30" i="153"/>
  <c r="D31" i="153"/>
  <c r="G31" i="153"/>
  <c r="D32" i="153"/>
  <c r="G32" i="153"/>
  <c r="D33" i="153"/>
  <c r="G33" i="153"/>
  <c r="D34" i="153"/>
  <c r="G34" i="153"/>
  <c r="D35" i="153"/>
  <c r="G35" i="153"/>
  <c r="D36" i="153"/>
  <c r="G36" i="153"/>
  <c r="D37" i="153"/>
  <c r="G37" i="153"/>
  <c r="D38" i="153"/>
  <c r="G38" i="153"/>
  <c r="D39" i="153"/>
  <c r="G39" i="153"/>
  <c r="D40" i="153"/>
  <c r="G40" i="153"/>
  <c r="D41" i="153"/>
  <c r="G41" i="153"/>
  <c r="D42" i="153"/>
  <c r="G42" i="153"/>
  <c r="D43" i="153"/>
  <c r="G43" i="153"/>
  <c r="D44" i="153"/>
  <c r="G44" i="153"/>
  <c r="D45" i="153"/>
  <c r="G45" i="153"/>
  <c r="D46" i="153"/>
  <c r="G46" i="153"/>
  <c r="D47" i="153"/>
  <c r="G47" i="153"/>
  <c r="D48" i="153"/>
  <c r="G48" i="153"/>
  <c r="D49" i="153"/>
  <c r="G49" i="153"/>
  <c r="D50" i="153"/>
  <c r="G50" i="153"/>
  <c r="D51" i="153"/>
  <c r="G51" i="153"/>
  <c r="D52" i="153"/>
  <c r="G52" i="153"/>
  <c r="D53" i="153"/>
  <c r="G53" i="153"/>
  <c r="D54" i="153"/>
  <c r="G54" i="153"/>
  <c r="D55" i="153"/>
  <c r="G55" i="153"/>
  <c r="D56" i="153"/>
  <c r="G56" i="153"/>
  <c r="H12" i="153" l="1"/>
  <c r="H13" i="153" s="1"/>
  <c r="H14" i="153" s="1"/>
  <c r="H15" i="153" s="1"/>
  <c r="H16" i="153" s="1"/>
  <c r="H17" i="153" s="1"/>
  <c r="H18" i="153" s="1"/>
  <c r="H19" i="153" s="1"/>
  <c r="H20" i="153" s="1"/>
  <c r="H21" i="153" s="1"/>
  <c r="H22" i="153" s="1"/>
  <c r="H23" i="153" s="1"/>
  <c r="H24" i="153" s="1"/>
  <c r="H25" i="153" s="1"/>
  <c r="H26" i="153" s="1"/>
  <c r="H27" i="153" s="1"/>
  <c r="H28" i="153" s="1"/>
  <c r="H29" i="153" s="1"/>
  <c r="H30" i="153" s="1"/>
  <c r="H31" i="153" s="1"/>
  <c r="H32" i="153" s="1"/>
  <c r="H33" i="153" s="1"/>
  <c r="H34" i="153" s="1"/>
  <c r="H35" i="153" s="1"/>
  <c r="H36" i="153" s="1"/>
  <c r="H37" i="153" s="1"/>
  <c r="H38" i="153" s="1"/>
  <c r="H39" i="153" s="1"/>
  <c r="H40" i="153" s="1"/>
  <c r="H41" i="153" s="1"/>
  <c r="H42" i="153" s="1"/>
  <c r="H43" i="153" s="1"/>
  <c r="H44" i="153" s="1"/>
  <c r="H45" i="153" s="1"/>
  <c r="H46" i="153" s="1"/>
  <c r="H47" i="153" s="1"/>
  <c r="H48" i="153" s="1"/>
  <c r="H49" i="153" s="1"/>
  <c r="H50" i="153" s="1"/>
  <c r="H51" i="153" s="1"/>
  <c r="H52" i="153" s="1"/>
  <c r="H53" i="153" s="1"/>
  <c r="H54" i="153" s="1"/>
  <c r="H55" i="153" s="1"/>
  <c r="E12" i="153"/>
  <c r="E13" i="153" s="1"/>
  <c r="E14" i="153"/>
  <c r="E15" i="153" s="1"/>
  <c r="E16" i="153" s="1"/>
  <c r="E17" i="153" s="1"/>
  <c r="E18" i="153" s="1"/>
  <c r="E19" i="153" s="1"/>
  <c r="E20" i="153" s="1"/>
  <c r="E21" i="153" s="1"/>
  <c r="E22" i="153" s="1"/>
  <c r="E23" i="153" s="1"/>
  <c r="E24" i="153" s="1"/>
  <c r="E25" i="153" s="1"/>
  <c r="E26" i="153" s="1"/>
  <c r="E27" i="153" s="1"/>
  <c r="E28" i="153" s="1"/>
  <c r="E29" i="153" s="1"/>
  <c r="E30" i="153" s="1"/>
  <c r="E31" i="153" s="1"/>
  <c r="E32" i="153" s="1"/>
  <c r="E33" i="153" s="1"/>
  <c r="E34" i="153" s="1"/>
  <c r="E35" i="153" s="1"/>
  <c r="E36" i="153" s="1"/>
  <c r="E37" i="153" s="1"/>
  <c r="E38" i="153" s="1"/>
  <c r="E39" i="153" s="1"/>
  <c r="E40" i="153" s="1"/>
  <c r="E41" i="153" s="1"/>
  <c r="E42" i="153" s="1"/>
  <c r="E43" i="153" s="1"/>
  <c r="E44" i="153" s="1"/>
  <c r="E45" i="153" s="1"/>
  <c r="E46" i="153" s="1"/>
  <c r="E47" i="153" s="1"/>
  <c r="E48" i="153" s="1"/>
  <c r="E49" i="153" s="1"/>
  <c r="E50" i="153" s="1"/>
  <c r="E51" i="153" s="1"/>
  <c r="E52" i="153" s="1"/>
  <c r="E53" i="153" s="1"/>
  <c r="E54" i="153" s="1"/>
  <c r="E55" i="15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<sst xmlns="http://schemas.openxmlformats.org/spreadsheetml/2006/main" count="70" uniqueCount="66">
  <si>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</si>
  <si>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</si>
  <si>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</si>
  <si>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</si>
  <si>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</si>
  <si>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</si>
  <si>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</si>
  <si>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</si>
  <si>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</si>
  <si>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</si>
  <si>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</si>
  <si>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</si>
  <si>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</si>
  <si>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</si>
  <si>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</si>
  <si>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</si>
  <si>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</si>
  <si>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</si>
  <si>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</si>
  <si>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</si>
  <si>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</si>
  <si>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</si>
  <si>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</si>
  <si>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</si>
  <si>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</si>
  <si>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</si>
  <si>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</si>
  <si>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</si>
  <si>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</si>
  <si>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</si>
  <si>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</si>
  <si>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</si>
  <si>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</si>
  <si>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</si>
  <si>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</si>
  <si>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</si>
  <si>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</si>
  <si>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</si>
  <si>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</si>
  <si>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</si>
  <si>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</si>
  <si>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</si>
  <si>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</si>
  <si>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</si>
  <si>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</si>
  <si>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</si>
  <si>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</si>
  <si>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</si>
  <si>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</si>
  <si>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</si>
  <si>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</si>
  <si>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</si>
  <si>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</si>
  <si>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</si>
  <si>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</si>
  <si>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</si>
  <si>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</si>
  <si>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</si>
  <si>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</si>
  <si>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</si>
  <si>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</si>
  <si>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</si>
  <si>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</si>
  <si>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</si>
  <si>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</si>
  <si>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I.24. SALDO NETO (+) DE GANANCIAS Y PÉRDIDAS PATRIMONIALES A 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</si>
</sst>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1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3" fontId="7" fillId="0" borderId="23" xfId="0" applyNumberFormat="1" applyFont="1" applyBorder="1" applyAlignment="1">
      <alignment horizontal="right" vertical="center" indent="1"/>
    </xf>
    <xf numFmtId="3" fontId="7" fillId="0" borderId="17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3" fontId="7" fillId="0" borderId="29" xfId="0" applyNumberFormat="1" applyFont="1" applyBorder="1" applyAlignment="1" applyProtection="1">
      <alignment horizontal="right" vertical="center" indent="1"/>
    </xf>
    <xf numFmtId="3" fontId="7" fillId="0" borderId="31" xfId="0" applyNumberFormat="1" applyFont="1" applyBorder="1" applyAlignment="1">
      <alignment horizontal="right" vertical="center" indent="1"/>
    </xf>
    <xf numFmtId="0" fontId="8" fillId="2" borderId="32" xfId="0" applyFont="1" applyFill="1" applyBorder="1" applyAlignment="1" applyProtection="1">
      <alignment horizontal="centerContinuous" vertical="center"/>
    </xf>
    <xf numFmtId="3" fontId="8" fillId="2" borderId="33" xfId="0" applyNumberFormat="1" applyFont="1" applyFill="1" applyBorder="1" applyAlignment="1" applyProtection="1">
      <alignment horizontal="right" vertical="center" indent="1"/>
    </xf>
    <xf numFmtId="9" fontId="8" fillId="2" borderId="33" xfId="0" applyNumberFormat="1" applyFont="1" applyFill="1" applyBorder="1" applyAlignment="1" applyProtection="1">
      <alignment horizontal="right" vertical="center" indent="1"/>
    </xf>
    <xf numFmtId="0" fontId="8" fillId="2" borderId="33" xfId="0" applyFont="1" applyFill="1" applyBorder="1" applyAlignment="1" applyProtection="1">
      <alignment horizontal="right" vertical="center" indent="1"/>
    </xf>
    <xf numFmtId="3" fontId="8" fillId="3" borderId="34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6" xfId="0" applyNumberFormat="1" applyFont="1" applyBorder="1" applyAlignment="1" applyProtection="1">
      <alignment horizontal="right" vertical="center" indent="1"/>
    </xf>
    <xf numFmtId="164" fontId="7" fillId="0" borderId="9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3" xfId="0" applyNumberFormat="1" applyFont="1" applyBorder="1" applyAlignment="1" applyProtection="1">
      <alignment horizontal="right" vertical="center" indent="1"/>
    </xf>
    <xf numFmtId="164" fontId="7" fillId="0" borderId="37" xfId="0" applyNumberFormat="1" applyFont="1" applyBorder="1" applyAlignment="1" applyProtection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5" fontId="7" fillId="0" borderId="36" xfId="0" applyNumberFormat="1" applyFont="1" applyBorder="1" applyAlignment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7" fillId="0" borderId="23" xfId="0" applyNumberFormat="1" applyFont="1" applyBorder="1" applyAlignment="1">
      <alignment horizontal="right" vertical="center" indent="1"/>
    </xf>
    <xf numFmtId="165" fontId="7" fillId="0" borderId="31" xfId="0" applyNumberFormat="1" applyFont="1" applyBorder="1" applyAlignment="1">
      <alignment horizontal="right" vertical="center" indent="1"/>
    </xf>
    <xf numFmtId="165" fontId="8" fillId="2" borderId="42" xfId="0" applyNumberFormat="1" applyFont="1" applyFill="1" applyBorder="1" applyAlignment="1" applyProtection="1">
      <alignment horizontal="right" vertical="center" indent="1"/>
    </xf>
    <xf numFmtId="0" fontId="8" fillId="4" borderId="2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8" borderId="16" xfId="0" applyFont="1" applyFill="1" applyBorder="1" applyAlignment="1" applyProtection="1">
      <alignment horizontal="centerContinuous" vertical="center"/>
    </xf>
    <xf numFmtId="0" fontId="8" fillId="8" borderId="19" xfId="0" applyFont="1" applyFill="1" applyBorder="1" applyAlignment="1" applyProtection="1">
      <alignment horizontal="centerContinuous" vertical="center"/>
    </xf>
    <xf numFmtId="0" fontId="8" fillId="8" borderId="20" xfId="0" applyFont="1" applyFill="1" applyBorder="1" applyAlignment="1" applyProtection="1">
      <alignment horizontal="centerContinuous" vertical="center"/>
    </xf>
    <xf numFmtId="0" fontId="8" fillId="9" borderId="9" xfId="0" applyFont="1" applyFill="1" applyBorder="1"/>
    <xf numFmtId="0" fontId="8" fillId="9" borderId="13" xfId="0" applyFont="1" applyFill="1" applyBorder="1" applyAlignment="1">
      <alignment horizontal="center"/>
    </xf>
    <xf numFmtId="0" fontId="8" fillId="9" borderId="16" xfId="0" applyFont="1" applyFill="1" applyBorder="1"/>
    <xf numFmtId="0" fontId="8" fillId="9" borderId="10" xfId="0" applyFont="1" applyFill="1" applyBorder="1" applyAlignment="1" applyProtection="1">
      <alignment horizontal="centerContinuous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9" xfId="0" applyFont="1" applyFill="1" applyBorder="1" applyAlignment="1" applyProtection="1">
      <alignment horizontal="centerContinuous" vertical="center"/>
    </xf>
    <xf numFmtId="0" fontId="8" fillId="9" borderId="15" xfId="0" applyFont="1" applyFill="1" applyBorder="1" applyAlignment="1" applyProtection="1">
      <alignment horizontal="centerContinuous" vertical="center"/>
    </xf>
    <xf numFmtId="0" fontId="8" fillId="9" borderId="16" xfId="0" applyFont="1" applyFill="1" applyBorder="1" applyAlignment="1" applyProtection="1">
      <alignment horizontal="centerContinuous" vertical="center"/>
    </xf>
    <xf numFmtId="0" fontId="8" fillId="9" borderId="12" xfId="0" applyFont="1" applyFill="1" applyBorder="1" applyAlignment="1" applyProtection="1">
      <alignment horizontal="centerContinuous"/>
    </xf>
    <xf numFmtId="0" fontId="8" fillId="9" borderId="17" xfId="0" applyFont="1" applyFill="1" applyBorder="1" applyAlignment="1" applyProtection="1">
      <alignment horizontal="centerContinuous" vertical="top"/>
    </xf>
    <xf numFmtId="0" fontId="8" fillId="9" borderId="21" xfId="0" applyFont="1" applyFill="1" applyBorder="1" applyAlignment="1" applyProtection="1">
      <alignment horizontal="centerContinuous" vertical="top"/>
    </xf>
    <xf numFmtId="0" fontId="8" fillId="7" borderId="2" xfId="0" applyFont="1" applyFill="1" applyBorder="1" applyAlignment="1" applyProtection="1">
      <alignment horizontal="centerContinuous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top"/>
    </xf>
    <xf numFmtId="0" fontId="8" fillId="7" borderId="18" xfId="0" applyFont="1" applyFill="1" applyBorder="1" applyAlignment="1" applyProtection="1">
      <alignment horizontal="centerContinuous"/>
    </xf>
    <xf numFmtId="0" fontId="8" fillId="7" borderId="1" xfId="0" applyFont="1" applyFill="1" applyBorder="1" applyAlignment="1" applyProtection="1">
      <alignment horizontal="centerContinuous" vertical="center"/>
    </xf>
    <xf numFmtId="0" fontId="8" fillId="7" borderId="3" xfId="0" applyFont="1" applyFill="1" applyBorder="1" applyAlignment="1" applyProtection="1">
      <alignment horizontal="centerContinuous" vertical="center"/>
    </xf>
    <xf numFmtId="0" fontId="8" fillId="7" borderId="4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/>
    </xf>
    <xf numFmtId="0" fontId="6" fillId="5" borderId="35" xfId="0" applyFont="1" applyFill="1" applyBorder="1" applyAlignment="1" applyProtection="1">
      <alignment horizontal="center"/>
    </xf>
    <xf numFmtId="0" fontId="6" fillId="5" borderId="33" xfId="0" applyFont="1" applyFill="1" applyBorder="1" applyAlignment="1" applyProtection="1">
      <alignment horizontal="center"/>
    </xf>
    <xf numFmtId="0" fontId="6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64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33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593</v>
      </c>
      <c r="D9" s="20">
        <f t="shared" ref="D9:D56" si="0">C9/$C$56</f>
        <v>4.5662979490160901E-4</v>
      </c>
      <c r="E9" s="21">
        <f>D9</f>
        <v>4.5662979490160901E-4</v>
      </c>
      <c r="F9" s="29">
        <v>10.688793550000002</v>
      </c>
      <c r="G9" s="20">
        <f t="shared" ref="G9:G56" si="1">F9/$F$56</f>
        <v>1.1289686598275801E-3</v>
      </c>
      <c r="H9" s="20">
        <f>G9</f>
        <v>1.1289686598275801E-3</v>
      </c>
      <c r="I9" s="6">
        <f>F9*10^6/C9</f>
        <v>18024.946964586848</v>
      </c>
      <c r="J9" s="2"/>
    </row>
    <row r="10" spans="2:10" ht="17.100000000000001" customHeight="1">
      <c r="B10" s="38" t="s">
        <v>12</v>
      </c>
      <c r="C10" s="7">
        <v>43391</v>
      </c>
      <c r="D10" s="22">
        <f t="shared" si="0"/>
        <v>3.3412518432674058E-2</v>
      </c>
      <c r="E10" s="23">
        <f t="shared" ref="E10:E55" si="2">D10+E9</f>
        <v>3.3869148227575668E-2</v>
      </c>
      <c r="F10" s="19">
        <v>18.634462079999999</v>
      </c>
      <c r="G10" s="22">
        <f t="shared" si="1"/>
        <v>1.9682037624410343E-3</v>
      </c>
      <c r="H10" s="22">
        <f t="shared" ref="H10:H55" si="3">G10+H9</f>
        <v>3.0971724222686146E-3</v>
      </c>
      <c r="I10" s="8">
        <f>F10*10^6/C10</f>
        <v>429.45454310801773</v>
      </c>
    </row>
    <row r="11" spans="2:10" ht="17.100000000000001" customHeight="1">
      <c r="B11" s="38" t="s">
        <v>13</v>
      </c>
      <c r="C11" s="7">
        <v>35867</v>
      </c>
      <c r="D11" s="22">
        <f t="shared" si="0"/>
        <v>2.7618787274428347E-2</v>
      </c>
      <c r="E11" s="23">
        <f t="shared" si="2"/>
        <v>6.1487935502004015E-2</v>
      </c>
      <c r="F11" s="19">
        <v>27.719433980000002</v>
      </c>
      <c r="G11" s="22">
        <f t="shared" si="1"/>
        <v>2.9277740359743109E-3</v>
      </c>
      <c r="H11" s="22">
        <f t="shared" si="3"/>
        <v>6.024946458242926E-3</v>
      </c>
      <c r="I11" s="8">
        <f t="shared" ref="I11:I55" si="4">F11*10^6/C11</f>
        <v>772.83948978169349</v>
      </c>
    </row>
    <row r="12" spans="2:10" ht="17.100000000000001" customHeight="1">
      <c r="B12" s="38" t="s">
        <v>14</v>
      </c>
      <c r="C12" s="7">
        <v>36885</v>
      </c>
      <c r="D12" s="22">
        <f t="shared" si="0"/>
        <v>2.8402681256232458E-2</v>
      </c>
      <c r="E12" s="23">
        <f t="shared" si="2"/>
        <v>8.989061675823648E-2</v>
      </c>
      <c r="F12" s="19">
        <v>40.474087869999998</v>
      </c>
      <c r="G12" s="22">
        <f t="shared" si="1"/>
        <v>4.274942398933097E-3</v>
      </c>
      <c r="H12" s="22">
        <f t="shared" si="3"/>
        <v>1.0299888857176023E-2</v>
      </c>
      <c r="I12" s="8">
        <f t="shared" si="4"/>
        <v>1097.3048087298359</v>
      </c>
    </row>
    <row r="13" spans="2:10" ht="17.100000000000001" customHeight="1">
      <c r="B13" s="38" t="s">
        <v>15</v>
      </c>
      <c r="C13" s="7">
        <v>58619</v>
      </c>
      <c r="D13" s="22">
        <f t="shared" si="0"/>
        <v>4.5138586757735945E-2</v>
      </c>
      <c r="E13" s="23">
        <f t="shared" si="2"/>
        <v>0.13502920351597242</v>
      </c>
      <c r="F13" s="19">
        <v>59.352406520000002</v>
      </c>
      <c r="G13" s="22">
        <f t="shared" si="1"/>
        <v>6.2689027094574318E-3</v>
      </c>
      <c r="H13" s="22">
        <f t="shared" si="3"/>
        <v>1.6568791566633455E-2</v>
      </c>
      <c r="I13" s="8">
        <f t="shared" si="4"/>
        <v>1012.5114130230813</v>
      </c>
    </row>
    <row r="14" spans="2:10" ht="17.100000000000001" customHeight="1">
      <c r="B14" s="39" t="s">
        <v>16</v>
      </c>
      <c r="C14" s="9">
        <v>52947</v>
      </c>
      <c r="D14" s="24">
        <f t="shared" si="0"/>
        <v>4.07709574210042E-2</v>
      </c>
      <c r="E14" s="25">
        <f t="shared" si="2"/>
        <v>0.17580016093697662</v>
      </c>
      <c r="F14" s="30">
        <v>72.746942869999998</v>
      </c>
      <c r="G14" s="24">
        <f t="shared" si="1"/>
        <v>7.6836565524738224E-3</v>
      </c>
      <c r="H14" s="24">
        <f t="shared" si="3"/>
        <v>2.4252448119107275E-2</v>
      </c>
      <c r="I14" s="8">
        <f t="shared" si="4"/>
        <v>1373.9577855213706</v>
      </c>
    </row>
    <row r="15" spans="2:10" ht="17.100000000000001" customHeight="1">
      <c r="B15" s="38" t="s">
        <v>17</v>
      </c>
      <c r="C15" s="7">
        <v>49960</v>
      </c>
      <c r="D15" s="22">
        <f t="shared" si="0"/>
        <v>3.8470867712115317E-2</v>
      </c>
      <c r="E15" s="23">
        <f t="shared" si="2"/>
        <v>0.21427102864909192</v>
      </c>
      <c r="F15" s="19">
        <v>77.055644489999992</v>
      </c>
      <c r="G15" s="22">
        <f t="shared" si="1"/>
        <v>8.1387489883763108E-3</v>
      </c>
      <c r="H15" s="22">
        <f t="shared" si="3"/>
        <v>3.2391197107483588E-2</v>
      </c>
      <c r="I15" s="12">
        <f t="shared" si="4"/>
        <v>1542.3467672137708</v>
      </c>
    </row>
    <row r="16" spans="2:10" ht="17.100000000000001" customHeight="1">
      <c r="B16" s="38" t="s">
        <v>18</v>
      </c>
      <c r="C16" s="7">
        <v>46721</v>
      </c>
      <c r="D16" s="22">
        <f t="shared" si="0"/>
        <v>3.5976729591227781E-2</v>
      </c>
      <c r="E16" s="23">
        <f t="shared" si="2"/>
        <v>0.2502477582403197</v>
      </c>
      <c r="F16" s="19">
        <v>87.446382420000006</v>
      </c>
      <c r="G16" s="22">
        <f t="shared" si="1"/>
        <v>9.2362365037425079E-3</v>
      </c>
      <c r="H16" s="22">
        <f t="shared" si="3"/>
        <v>4.1627433611226096E-2</v>
      </c>
      <c r="I16" s="8">
        <f t="shared" si="4"/>
        <v>1871.6718910126067</v>
      </c>
    </row>
    <row r="17" spans="2:9" ht="17.100000000000001" customHeight="1">
      <c r="B17" s="38" t="s">
        <v>19</v>
      </c>
      <c r="C17" s="7">
        <v>44729</v>
      </c>
      <c r="D17" s="22">
        <f t="shared" si="0"/>
        <v>3.4442823096381227E-2</v>
      </c>
      <c r="E17" s="23">
        <f t="shared" si="2"/>
        <v>0.28469058133670094</v>
      </c>
      <c r="F17" s="19">
        <v>86.566214479999999</v>
      </c>
      <c r="G17" s="22">
        <f t="shared" si="1"/>
        <v>9.1432716602363844E-3</v>
      </c>
      <c r="H17" s="22">
        <f t="shared" si="3"/>
        <v>5.0770705271462477E-2</v>
      </c>
      <c r="I17" s="8">
        <f t="shared" si="4"/>
        <v>1935.3487553935927</v>
      </c>
    </row>
    <row r="18" spans="2:9" ht="17.100000000000001" customHeight="1">
      <c r="B18" s="38" t="s">
        <v>20</v>
      </c>
      <c r="C18" s="7">
        <v>47118</v>
      </c>
      <c r="D18" s="22">
        <f t="shared" si="0"/>
        <v>3.6282432843463767E-2</v>
      </c>
      <c r="E18" s="23">
        <f t="shared" si="2"/>
        <v>0.32097301418016472</v>
      </c>
      <c r="F18" s="19">
        <v>88.634831769999991</v>
      </c>
      <c r="G18" s="22">
        <f t="shared" si="1"/>
        <v>9.3617625571428414E-3</v>
      </c>
      <c r="H18" s="22">
        <f t="shared" si="3"/>
        <v>6.0132467828605318E-2</v>
      </c>
      <c r="I18" s="8">
        <f t="shared" si="4"/>
        <v>1881.1246608514791</v>
      </c>
    </row>
    <row r="19" spans="2:9" ht="17.100000000000001" customHeight="1">
      <c r="B19" s="38" t="s">
        <v>21</v>
      </c>
      <c r="C19" s="7">
        <v>47664</v>
      </c>
      <c r="D19" s="22">
        <f t="shared" si="0"/>
        <v>3.6702871069460859E-2</v>
      </c>
      <c r="E19" s="23">
        <f t="shared" si="2"/>
        <v>0.35767588524962557</v>
      </c>
      <c r="F19" s="19">
        <v>93.601636639999995</v>
      </c>
      <c r="G19" s="22">
        <f t="shared" si="1"/>
        <v>9.8863649841126281E-3</v>
      </c>
      <c r="H19" s="22">
        <f t="shared" si="3"/>
        <v>7.0018832812717952E-2</v>
      </c>
      <c r="I19" s="8">
        <f t="shared" si="4"/>
        <v>1963.7805605908022</v>
      </c>
    </row>
    <row r="20" spans="2:9" ht="17.100000000000001" customHeight="1">
      <c r="B20" s="39" t="s">
        <v>22</v>
      </c>
      <c r="C20" s="9">
        <v>47302</v>
      </c>
      <c r="D20" s="24">
        <f t="shared" si="0"/>
        <v>3.6424118985558022E-2</v>
      </c>
      <c r="E20" s="25">
        <f t="shared" si="2"/>
        <v>0.3941000042351836</v>
      </c>
      <c r="F20" s="30">
        <v>101.43674473999999</v>
      </c>
      <c r="G20" s="24">
        <f t="shared" si="1"/>
        <v>1.0713922504976263E-2</v>
      </c>
      <c r="H20" s="24">
        <f t="shared" si="3"/>
        <v>8.0732755317694221E-2</v>
      </c>
      <c r="I20" s="10">
        <f t="shared" si="4"/>
        <v>2144.4493835355797</v>
      </c>
    </row>
    <row r="21" spans="2:9" ht="17.100000000000001" customHeight="1">
      <c r="B21" s="40" t="s">
        <v>23</v>
      </c>
      <c r="C21" s="11">
        <v>46643</v>
      </c>
      <c r="D21" s="26">
        <f t="shared" si="0"/>
        <v>3.5916666987513911E-2</v>
      </c>
      <c r="E21" s="27">
        <f t="shared" si="2"/>
        <v>0.43001667122269749</v>
      </c>
      <c r="F21" s="31">
        <v>103.18103617</v>
      </c>
      <c r="G21" s="26">
        <f t="shared" si="1"/>
        <v>1.0898157549732631E-2</v>
      </c>
      <c r="H21" s="26">
        <f t="shared" si="3"/>
        <v>9.1630912867426847E-2</v>
      </c>
      <c r="I21" s="8">
        <f t="shared" si="4"/>
        <v>2212.1440767103318</v>
      </c>
    </row>
    <row r="22" spans="2:9" ht="17.100000000000001" customHeight="1">
      <c r="B22" s="38" t="s">
        <v>24</v>
      </c>
      <c r="C22" s="7">
        <v>44675</v>
      </c>
      <c r="D22" s="22">
        <f t="shared" si="0"/>
        <v>3.4401241293810086E-2</v>
      </c>
      <c r="E22" s="23">
        <f t="shared" si="2"/>
        <v>0.46441791251650755</v>
      </c>
      <c r="F22" s="19">
        <v>105.75271676999999</v>
      </c>
      <c r="G22" s="22">
        <f t="shared" si="1"/>
        <v>1.1169782854020278E-2</v>
      </c>
      <c r="H22" s="22">
        <f t="shared" si="3"/>
        <v>0.10280069572144712</v>
      </c>
      <c r="I22" s="8">
        <f t="shared" si="4"/>
        <v>2367.1565029658645</v>
      </c>
    </row>
    <row r="23" spans="2:9" ht="17.100000000000001" customHeight="1">
      <c r="B23" s="38" t="s">
        <v>25</v>
      </c>
      <c r="C23" s="7">
        <v>42766</v>
      </c>
      <c r="D23" s="22">
        <f t="shared" si="0"/>
        <v>3.2931247569582142E-2</v>
      </c>
      <c r="E23" s="23">
        <f t="shared" si="2"/>
        <v>0.4973491600860897</v>
      </c>
      <c r="F23" s="19">
        <v>105.10026551</v>
      </c>
      <c r="G23" s="22">
        <f t="shared" si="1"/>
        <v>1.1100869835805513E-2</v>
      </c>
      <c r="H23" s="22">
        <f t="shared" si="3"/>
        <v>0.11390156555725263</v>
      </c>
      <c r="I23" s="8">
        <f t="shared" si="4"/>
        <v>2457.5659521582566</v>
      </c>
    </row>
    <row r="24" spans="2:9" ht="17.100000000000001" customHeight="1">
      <c r="B24" s="38" t="s">
        <v>26</v>
      </c>
      <c r="C24" s="7">
        <v>40139</v>
      </c>
      <c r="D24" s="22">
        <f t="shared" si="0"/>
        <v>3.0908369877834203E-2</v>
      </c>
      <c r="E24" s="23">
        <f t="shared" si="2"/>
        <v>0.52825752996392394</v>
      </c>
      <c r="F24" s="19">
        <v>102.02634913999999</v>
      </c>
      <c r="G24" s="22">
        <f t="shared" si="1"/>
        <v>1.0776197530327131E-2</v>
      </c>
      <c r="H24" s="22">
        <f t="shared" si="3"/>
        <v>0.12467776308757976</v>
      </c>
      <c r="I24" s="8">
        <f t="shared" si="4"/>
        <v>2541.8258835546476</v>
      </c>
    </row>
    <row r="25" spans="2:9" ht="17.100000000000001" customHeight="1">
      <c r="B25" s="38" t="s">
        <v>27</v>
      </c>
      <c r="C25" s="7">
        <v>37080</v>
      </c>
      <c r="D25" s="22">
        <f t="shared" si="0"/>
        <v>2.8552837765517137E-2</v>
      </c>
      <c r="E25" s="23">
        <f t="shared" si="2"/>
        <v>0.55681036772944104</v>
      </c>
      <c r="F25" s="19">
        <v>104.49542534</v>
      </c>
      <c r="G25" s="22">
        <f t="shared" si="1"/>
        <v>1.1036985582363759E-2</v>
      </c>
      <c r="H25" s="22">
        <f t="shared" si="3"/>
        <v>0.13571474866994351</v>
      </c>
      <c r="I25" s="8">
        <f t="shared" si="4"/>
        <v>2818.1074795037757</v>
      </c>
    </row>
    <row r="26" spans="2:9" ht="17.100000000000001" customHeight="1">
      <c r="B26" s="39" t="s">
        <v>28</v>
      </c>
      <c r="C26" s="9">
        <v>34853</v>
      </c>
      <c r="D26" s="24">
        <f t="shared" si="0"/>
        <v>2.6837973426148024E-2</v>
      </c>
      <c r="E26" s="25">
        <f t="shared" si="2"/>
        <v>0.58364834115558906</v>
      </c>
      <c r="F26" s="32">
        <v>100.3888484</v>
      </c>
      <c r="G26" s="24">
        <f t="shared" si="1"/>
        <v>1.0603241900932973E-2</v>
      </c>
      <c r="H26" s="24">
        <f t="shared" si="3"/>
        <v>0.14631799057087649</v>
      </c>
      <c r="I26" s="8">
        <f t="shared" si="4"/>
        <v>2880.3502826155568</v>
      </c>
    </row>
    <row r="27" spans="2:9" ht="17.100000000000001" customHeight="1">
      <c r="B27" s="40" t="s">
        <v>29</v>
      </c>
      <c r="C27" s="11">
        <v>32826</v>
      </c>
      <c r="D27" s="26">
        <f t="shared" si="0"/>
        <v>2.5277115762968323E-2</v>
      </c>
      <c r="E27" s="27">
        <f t="shared" si="2"/>
        <v>0.60892545691855737</v>
      </c>
      <c r="F27" s="33">
        <v>97.449725340000001</v>
      </c>
      <c r="G27" s="26">
        <f t="shared" si="1"/>
        <v>1.0292806695444648E-2</v>
      </c>
      <c r="H27" s="26">
        <f t="shared" si="3"/>
        <v>0.15661079726632116</v>
      </c>
      <c r="I27" s="12">
        <f t="shared" si="4"/>
        <v>2968.6749936026322</v>
      </c>
    </row>
    <row r="28" spans="2:9" ht="17.100000000000001" customHeight="1">
      <c r="B28" s="38" t="s">
        <v>30</v>
      </c>
      <c r="C28" s="7">
        <v>31008</v>
      </c>
      <c r="D28" s="22">
        <f t="shared" si="0"/>
        <v>2.3877195076406562E-2</v>
      </c>
      <c r="E28" s="23">
        <f t="shared" si="2"/>
        <v>0.63280265199496388</v>
      </c>
      <c r="F28" s="34">
        <v>97.658169819999998</v>
      </c>
      <c r="G28" s="22">
        <f t="shared" si="1"/>
        <v>1.031482295800349E-2</v>
      </c>
      <c r="H28" s="22">
        <f t="shared" si="3"/>
        <v>0.16692562022432464</v>
      </c>
      <c r="I28" s="8">
        <f t="shared" si="4"/>
        <v>3149.4507810887512</v>
      </c>
    </row>
    <row r="29" spans="2:9" ht="17.100000000000001" customHeight="1">
      <c r="B29" s="38" t="s">
        <v>31</v>
      </c>
      <c r="C29" s="7">
        <v>30327</v>
      </c>
      <c r="D29" s="22">
        <f t="shared" si="0"/>
        <v>2.3352802343981613E-2</v>
      </c>
      <c r="E29" s="23">
        <f t="shared" si="2"/>
        <v>0.65615545433894551</v>
      </c>
      <c r="F29" s="34">
        <v>98.772118459999987</v>
      </c>
      <c r="G29" s="22">
        <f t="shared" si="1"/>
        <v>1.043248011896695E-2</v>
      </c>
      <c r="H29" s="22">
        <f t="shared" si="3"/>
        <v>0.17735810034329158</v>
      </c>
      <c r="I29" s="8">
        <f t="shared" si="4"/>
        <v>3256.9036983546011</v>
      </c>
    </row>
    <row r="30" spans="2:9" ht="17.100000000000001" customHeight="1">
      <c r="B30" s="38" t="s">
        <v>32</v>
      </c>
      <c r="C30" s="7">
        <v>58273</v>
      </c>
      <c r="D30" s="22">
        <f t="shared" si="0"/>
        <v>4.4872155207928262E-2</v>
      </c>
      <c r="E30" s="23">
        <f t="shared" si="2"/>
        <v>0.70102760954687382</v>
      </c>
      <c r="F30" s="34">
        <v>190.95540038999999</v>
      </c>
      <c r="G30" s="22">
        <f t="shared" si="1"/>
        <v>2.0169036052262161E-2</v>
      </c>
      <c r="H30" s="22">
        <f t="shared" si="3"/>
        <v>0.19752713639555375</v>
      </c>
      <c r="I30" s="8">
        <f t="shared" si="4"/>
        <v>3276.9104111681222</v>
      </c>
    </row>
    <row r="31" spans="2:9" ht="17.100000000000001" customHeight="1">
      <c r="B31" s="38" t="s">
        <v>33</v>
      </c>
      <c r="C31" s="7">
        <v>59271</v>
      </c>
      <c r="D31" s="22">
        <f t="shared" si="0"/>
        <v>4.5640648522113435E-2</v>
      </c>
      <c r="E31" s="23">
        <f t="shared" si="2"/>
        <v>0.74666825806898729</v>
      </c>
      <c r="F31" s="34">
        <v>195.12838615000001</v>
      </c>
      <c r="G31" s="22">
        <f t="shared" si="1"/>
        <v>2.060979394686541E-2</v>
      </c>
      <c r="H31" s="22">
        <f t="shared" si="3"/>
        <v>0.21813693034241916</v>
      </c>
      <c r="I31" s="8">
        <f t="shared" si="4"/>
        <v>3292.1392611901269</v>
      </c>
    </row>
    <row r="32" spans="2:9" ht="17.100000000000001" customHeight="1">
      <c r="B32" s="39" t="s">
        <v>34</v>
      </c>
      <c r="C32" s="9">
        <v>46754</v>
      </c>
      <c r="D32" s="24">
        <f t="shared" si="0"/>
        <v>3.6002140692799035E-2</v>
      </c>
      <c r="E32" s="25">
        <f t="shared" si="2"/>
        <v>0.78267039876178635</v>
      </c>
      <c r="F32" s="32">
        <v>184.60582169999998</v>
      </c>
      <c r="G32" s="24">
        <f t="shared" si="1"/>
        <v>1.9498382688944178E-2</v>
      </c>
      <c r="H32" s="24">
        <f t="shared" si="3"/>
        <v>0.23763531303136334</v>
      </c>
      <c r="I32" s="10">
        <f t="shared" si="4"/>
        <v>3948.4497946699744</v>
      </c>
    </row>
    <row r="33" spans="2:9" ht="17.100000000000001" customHeight="1">
      <c r="B33" s="40" t="s">
        <v>35</v>
      </c>
      <c r="C33" s="11">
        <v>35818</v>
      </c>
      <c r="D33" s="26">
        <f t="shared" si="0"/>
        <v>2.7581055638761939E-2</v>
      </c>
      <c r="E33" s="27">
        <f t="shared" si="2"/>
        <v>0.81025145440054824</v>
      </c>
      <c r="F33" s="33">
        <v>172.47183419999999</v>
      </c>
      <c r="G33" s="26">
        <f t="shared" si="1"/>
        <v>1.8216770171857102E-2</v>
      </c>
      <c r="H33" s="26">
        <f t="shared" si="3"/>
        <v>0.25585208320322045</v>
      </c>
      <c r="I33" s="8">
        <f t="shared" si="4"/>
        <v>4815.2279356748004</v>
      </c>
    </row>
    <row r="34" spans="2:9" ht="17.100000000000001" customHeight="1">
      <c r="B34" s="38" t="s">
        <v>36</v>
      </c>
      <c r="C34" s="7">
        <v>28423</v>
      </c>
      <c r="D34" s="22">
        <f t="shared" si="0"/>
        <v>2.1886658786658401E-2</v>
      </c>
      <c r="E34" s="23">
        <f t="shared" si="2"/>
        <v>0.83213811318720665</v>
      </c>
      <c r="F34" s="34">
        <v>163.77130927000002</v>
      </c>
      <c r="G34" s="22">
        <f t="shared" si="1"/>
        <v>1.7297805844959935E-2</v>
      </c>
      <c r="H34" s="22">
        <f t="shared" si="3"/>
        <v>0.27314988904818038</v>
      </c>
      <c r="I34" s="8">
        <f t="shared" si="4"/>
        <v>5761.929045843156</v>
      </c>
    </row>
    <row r="35" spans="2:9" ht="17.100000000000001" customHeight="1">
      <c r="B35" s="38" t="s">
        <v>37</v>
      </c>
      <c r="C35" s="7">
        <v>23419</v>
      </c>
      <c r="D35" s="22">
        <f t="shared" si="0"/>
        <v>1.8033411748399293E-2</v>
      </c>
      <c r="E35" s="23">
        <f t="shared" si="2"/>
        <v>0.85017152493560599</v>
      </c>
      <c r="F35" s="34">
        <v>150.85369868999999</v>
      </c>
      <c r="G35" s="22">
        <f t="shared" si="1"/>
        <v>1.5933425717637034E-2</v>
      </c>
      <c r="H35" s="22">
        <f t="shared" si="3"/>
        <v>0.28908331476581739</v>
      </c>
      <c r="I35" s="8">
        <f t="shared" si="4"/>
        <v>6441.5089751910837</v>
      </c>
    </row>
    <row r="36" spans="2:9" ht="17.100000000000001" customHeight="1">
      <c r="B36" s="38" t="s">
        <v>38</v>
      </c>
      <c r="C36" s="7">
        <v>19759</v>
      </c>
      <c r="D36" s="22">
        <f t="shared" si="0"/>
        <v>1.5215089574133039E-2</v>
      </c>
      <c r="E36" s="23">
        <f t="shared" si="2"/>
        <v>0.86538661450973908</v>
      </c>
      <c r="F36" s="34">
        <v>138.78415769</v>
      </c>
      <c r="G36" s="22">
        <f t="shared" si="1"/>
        <v>1.4658620150127125E-2</v>
      </c>
      <c r="H36" s="22">
        <f t="shared" si="3"/>
        <v>0.30374193491594453</v>
      </c>
      <c r="I36" s="8">
        <f t="shared" si="4"/>
        <v>7023.8452193936937</v>
      </c>
    </row>
    <row r="37" spans="2:9" ht="17.100000000000001" customHeight="1">
      <c r="B37" s="38" t="s">
        <v>39</v>
      </c>
      <c r="C37" s="7">
        <v>17024</v>
      </c>
      <c r="D37" s="22">
        <f t="shared" si="0"/>
        <v>1.3109048277242819E-2</v>
      </c>
      <c r="E37" s="23">
        <f t="shared" si="2"/>
        <v>0.87849566278698188</v>
      </c>
      <c r="F37" s="34">
        <v>135.47797822999999</v>
      </c>
      <c r="G37" s="22">
        <f t="shared" si="1"/>
        <v>1.4309415819755743E-2</v>
      </c>
      <c r="H37" s="22">
        <f t="shared" si="3"/>
        <v>0.31805135073570029</v>
      </c>
      <c r="I37" s="8">
        <f t="shared" si="4"/>
        <v>7958.0579317434203</v>
      </c>
    </row>
    <row r="38" spans="2:9" ht="17.100000000000001" customHeight="1">
      <c r="B38" s="39" t="s">
        <v>40</v>
      </c>
      <c r="C38" s="9">
        <v>14618</v>
      </c>
      <c r="D38" s="24">
        <f t="shared" si="0"/>
        <v>1.1256347962684182E-2</v>
      </c>
      <c r="E38" s="25">
        <f t="shared" si="2"/>
        <v>0.88975201074966603</v>
      </c>
      <c r="F38" s="32">
        <v>120.74478752</v>
      </c>
      <c r="G38" s="24">
        <f t="shared" si="1"/>
        <v>1.2753271013230517E-2</v>
      </c>
      <c r="H38" s="24">
        <f t="shared" si="3"/>
        <v>0.33080462174893083</v>
      </c>
      <c r="I38" s="8">
        <f t="shared" si="4"/>
        <v>8260.0073553153652</v>
      </c>
    </row>
    <row r="39" spans="2:9" ht="17.100000000000001" customHeight="1">
      <c r="B39" s="40" t="s">
        <v>41</v>
      </c>
      <c r="C39" s="11">
        <v>12773</v>
      </c>
      <c r="D39" s="26">
        <f t="shared" si="0"/>
        <v>9.8356363748368491E-3</v>
      </c>
      <c r="E39" s="27">
        <f t="shared" si="2"/>
        <v>0.8995876471245029</v>
      </c>
      <c r="F39" s="33">
        <v>115.83242815999999</v>
      </c>
      <c r="G39" s="26">
        <f t="shared" si="1"/>
        <v>1.2234419214165628E-2</v>
      </c>
      <c r="H39" s="26">
        <f t="shared" si="3"/>
        <v>0.34303904096309645</v>
      </c>
      <c r="I39" s="12">
        <f t="shared" si="4"/>
        <v>9068.5373960698344</v>
      </c>
    </row>
    <row r="40" spans="2:9" ht="17.100000000000001" customHeight="1">
      <c r="B40" s="38" t="s">
        <v>42</v>
      </c>
      <c r="C40" s="7">
        <v>20639</v>
      </c>
      <c r="D40" s="22">
        <f t="shared" si="0"/>
        <v>1.5892718949366454E-2</v>
      </c>
      <c r="E40" s="23">
        <f t="shared" si="2"/>
        <v>0.9154803660738694</v>
      </c>
      <c r="F40" s="34">
        <v>215.18886603999999</v>
      </c>
      <c r="G40" s="22">
        <f t="shared" si="1"/>
        <v>2.2728616149854951E-2</v>
      </c>
      <c r="H40" s="22">
        <f t="shared" si="3"/>
        <v>0.36576765711295139</v>
      </c>
      <c r="I40" s="8">
        <f t="shared" si="4"/>
        <v>10426.322304375211</v>
      </c>
    </row>
    <row r="41" spans="2:9" ht="17.100000000000001" customHeight="1">
      <c r="B41" s="38" t="s">
        <v>43</v>
      </c>
      <c r="C41" s="7">
        <v>16329</v>
      </c>
      <c r="D41" s="22">
        <f t="shared" si="0"/>
        <v>1.2573875077484609E-2</v>
      </c>
      <c r="E41" s="23">
        <f t="shared" si="2"/>
        <v>0.92805424115135404</v>
      </c>
      <c r="F41" s="34">
        <v>185.13729881</v>
      </c>
      <c r="G41" s="22">
        <f t="shared" si="1"/>
        <v>1.955451821048821E-2</v>
      </c>
      <c r="H41" s="22">
        <f t="shared" si="3"/>
        <v>0.3853221753234396</v>
      </c>
      <c r="I41" s="8">
        <f t="shared" si="4"/>
        <v>11337.944687978443</v>
      </c>
    </row>
    <row r="42" spans="2:9" ht="17.100000000000001" customHeight="1">
      <c r="B42" s="38" t="s">
        <v>44</v>
      </c>
      <c r="C42" s="7">
        <v>13033</v>
      </c>
      <c r="D42" s="22">
        <f t="shared" si="0"/>
        <v>1.0035845053883085E-2</v>
      </c>
      <c r="E42" s="23">
        <f t="shared" si="2"/>
        <v>0.93809008620523715</v>
      </c>
      <c r="F42" s="34">
        <v>170.50608825</v>
      </c>
      <c r="G42" s="22">
        <f t="shared" si="1"/>
        <v>1.800914472186111E-2</v>
      </c>
      <c r="H42" s="22">
        <f t="shared" si="3"/>
        <v>0.4033313200453007</v>
      </c>
      <c r="I42" s="8">
        <f t="shared" si="4"/>
        <v>13082.643155835187</v>
      </c>
    </row>
    <row r="43" spans="2:9" ht="17.100000000000001" customHeight="1">
      <c r="B43" s="38" t="s">
        <v>45</v>
      </c>
      <c r="C43" s="7">
        <v>10349</v>
      </c>
      <c r="D43" s="22">
        <f t="shared" si="0"/>
        <v>7.9690754594211651E-3</v>
      </c>
      <c r="E43" s="23">
        <f t="shared" si="2"/>
        <v>0.94605916166465831</v>
      </c>
      <c r="F43" s="34">
        <v>148.97149355000002</v>
      </c>
      <c r="G43" s="22">
        <f t="shared" si="1"/>
        <v>1.5734623990904615E-2</v>
      </c>
      <c r="H43" s="22">
        <f t="shared" si="3"/>
        <v>0.41906594403620534</v>
      </c>
      <c r="I43" s="8">
        <f t="shared" si="4"/>
        <v>14394.771818533192</v>
      </c>
    </row>
    <row r="44" spans="2:9" ht="17.100000000000001" customHeight="1">
      <c r="B44" s="39" t="s">
        <v>46</v>
      </c>
      <c r="C44" s="9">
        <v>8224</v>
      </c>
      <c r="D44" s="24">
        <f t="shared" si="0"/>
        <v>6.3327545249086551E-3</v>
      </c>
      <c r="E44" s="25">
        <f t="shared" si="2"/>
        <v>0.95239191618956698</v>
      </c>
      <c r="F44" s="32">
        <v>139.56898349000002</v>
      </c>
      <c r="G44" s="24">
        <f t="shared" si="1"/>
        <v>1.4741514793706813E-2</v>
      </c>
      <c r="H44" s="24">
        <f t="shared" si="3"/>
        <v>0.43380745882991217</v>
      </c>
      <c r="I44" s="10">
        <f t="shared" si="4"/>
        <v>16970.9367084144</v>
      </c>
    </row>
    <row r="45" spans="2:9" ht="17.100000000000001" customHeight="1">
      <c r="B45" s="40" t="s">
        <v>47</v>
      </c>
      <c r="C45" s="11">
        <v>6808</v>
      </c>
      <c r="D45" s="26">
        <f t="shared" si="0"/>
        <v>5.2423872574876122E-3</v>
      </c>
      <c r="E45" s="27">
        <f t="shared" si="2"/>
        <v>0.95763430344705458</v>
      </c>
      <c r="F45" s="33">
        <v>132.51477692</v>
      </c>
      <c r="G45" s="26">
        <f t="shared" si="1"/>
        <v>1.3996437428312303E-2</v>
      </c>
      <c r="H45" s="26">
        <f t="shared" si="3"/>
        <v>0.44780389625822448</v>
      </c>
      <c r="I45" s="8">
        <f t="shared" si="4"/>
        <v>19464.567702702701</v>
      </c>
    </row>
    <row r="46" spans="2:9" ht="17.100000000000001" customHeight="1">
      <c r="B46" s="38" t="s">
        <v>48</v>
      </c>
      <c r="C46" s="7">
        <v>17687</v>
      </c>
      <c r="D46" s="22">
        <f t="shared" si="0"/>
        <v>1.3619580408810722E-2</v>
      </c>
      <c r="E46" s="23">
        <f t="shared" si="2"/>
        <v>0.97125388385586531</v>
      </c>
      <c r="F46" s="34">
        <v>424.21103711000001</v>
      </c>
      <c r="G46" s="22">
        <f t="shared" si="1"/>
        <v>4.4805895427753352E-2</v>
      </c>
      <c r="H46" s="22">
        <f t="shared" si="3"/>
        <v>0.49260979168597785</v>
      </c>
      <c r="I46" s="8">
        <f t="shared" si="4"/>
        <v>23984.340878046023</v>
      </c>
    </row>
    <row r="47" spans="2:9" ht="17.100000000000001" customHeight="1">
      <c r="B47" s="38" t="s">
        <v>49</v>
      </c>
      <c r="C47" s="7">
        <v>9747</v>
      </c>
      <c r="D47" s="22">
        <f t="shared" si="0"/>
        <v>7.5055153640910333E-3</v>
      </c>
      <c r="E47" s="23">
        <f t="shared" si="2"/>
        <v>0.97875939921995636</v>
      </c>
      <c r="F47" s="34">
        <v>318.54407454</v>
      </c>
      <c r="G47" s="22">
        <f t="shared" si="1"/>
        <v>3.3645170079034836E-2</v>
      </c>
      <c r="H47" s="22">
        <f t="shared" si="3"/>
        <v>0.52625496176501274</v>
      </c>
      <c r="I47" s="8">
        <f t="shared" si="4"/>
        <v>32681.242899353649</v>
      </c>
    </row>
    <row r="48" spans="2:9" ht="17.100000000000001" customHeight="1">
      <c r="B48" s="38" t="s">
        <v>50</v>
      </c>
      <c r="C48" s="7">
        <v>5929</v>
      </c>
      <c r="D48" s="22">
        <f t="shared" si="0"/>
        <v>4.565527915635143E-3</v>
      </c>
      <c r="E48" s="23">
        <f t="shared" si="2"/>
        <v>0.9833249271355915</v>
      </c>
      <c r="F48" s="34">
        <v>236.90510491000001</v>
      </c>
      <c r="G48" s="22">
        <f t="shared" si="1"/>
        <v>2.5022322448781411E-2</v>
      </c>
      <c r="H48" s="22">
        <f t="shared" si="3"/>
        <v>0.55127728421379418</v>
      </c>
      <c r="I48" s="8">
        <f t="shared" si="4"/>
        <v>39957.008755270705</v>
      </c>
    </row>
    <row r="49" spans="2:9" ht="17.100000000000001" customHeight="1">
      <c r="B49" s="38" t="s">
        <v>51</v>
      </c>
      <c r="C49" s="7">
        <v>4084</v>
      </c>
      <c r="D49" s="22">
        <f t="shared" si="0"/>
        <v>3.1448163277878094E-3</v>
      </c>
      <c r="E49" s="23">
        <f t="shared" si="2"/>
        <v>0.98646974346337934</v>
      </c>
      <c r="F49" s="34">
        <v>204.05863740000001</v>
      </c>
      <c r="G49" s="22">
        <f t="shared" si="1"/>
        <v>2.1553022360668583E-2</v>
      </c>
      <c r="H49" s="22">
        <f t="shared" si="3"/>
        <v>0.57283030657446277</v>
      </c>
      <c r="I49" s="8">
        <f t="shared" si="4"/>
        <v>49965.386238981395</v>
      </c>
    </row>
    <row r="50" spans="2:9" ht="17.100000000000001" customHeight="1">
      <c r="B50" s="39" t="s">
        <v>52</v>
      </c>
      <c r="C50" s="9">
        <v>2978</v>
      </c>
      <c r="D50" s="24">
        <f t="shared" si="0"/>
        <v>2.2931594084603566E-3</v>
      </c>
      <c r="E50" s="25">
        <f t="shared" si="2"/>
        <v>0.98876290287183966</v>
      </c>
      <c r="F50" s="32">
        <v>175.33514964</v>
      </c>
      <c r="G50" s="24">
        <f t="shared" si="1"/>
        <v>1.851919844683865E-2</v>
      </c>
      <c r="H50" s="24">
        <f t="shared" si="3"/>
        <v>0.59134950502130146</v>
      </c>
      <c r="I50" s="8">
        <f t="shared" si="4"/>
        <v>58876.813176628602</v>
      </c>
    </row>
    <row r="51" spans="2:9" ht="17.100000000000001" customHeight="1">
      <c r="B51" s="38" t="s">
        <v>53</v>
      </c>
      <c r="C51" s="7">
        <v>2219</v>
      </c>
      <c r="D51" s="22">
        <f t="shared" si="0"/>
        <v>1.7087040723215352E-3</v>
      </c>
      <c r="E51" s="23">
        <f t="shared" si="2"/>
        <v>0.99047160694416114</v>
      </c>
      <c r="F51" s="34">
        <v>156.39682256999998</v>
      </c>
      <c r="G51" s="22">
        <f t="shared" si="1"/>
        <v>1.6518899944338871E-2</v>
      </c>
      <c r="H51" s="22">
        <f t="shared" si="3"/>
        <v>0.60786840496564032</v>
      </c>
      <c r="I51" s="12">
        <f t="shared" si="4"/>
        <v>70480.767269040109</v>
      </c>
    </row>
    <row r="52" spans="2:9" ht="17.100000000000001" customHeight="1">
      <c r="B52" s="38" t="s">
        <v>54</v>
      </c>
      <c r="C52" s="7">
        <v>5629</v>
      </c>
      <c r="D52" s="22">
        <f t="shared" si="0"/>
        <v>4.3345179013510237E-3</v>
      </c>
      <c r="E52" s="23">
        <f t="shared" si="2"/>
        <v>0.99480612484551212</v>
      </c>
      <c r="F52" s="34">
        <v>532.38712010000006</v>
      </c>
      <c r="G52" s="22">
        <f t="shared" si="1"/>
        <v>5.6231638367527641E-2</v>
      </c>
      <c r="H52" s="22">
        <f t="shared" si="3"/>
        <v>0.66410004333316797</v>
      </c>
      <c r="I52" s="8">
        <f t="shared" si="4"/>
        <v>94579.342707408083</v>
      </c>
    </row>
    <row r="53" spans="2:9" ht="17.100000000000001" customHeight="1">
      <c r="B53" s="38" t="s">
        <v>55</v>
      </c>
      <c r="C53" s="7">
        <v>2212</v>
      </c>
      <c r="D53" s="22">
        <f t="shared" si="0"/>
        <v>1.7033138386549056E-3</v>
      </c>
      <c r="E53" s="23">
        <f t="shared" si="2"/>
        <v>0.99650943868416697</v>
      </c>
      <c r="F53" s="34">
        <v>343.86261194000002</v>
      </c>
      <c r="G53" s="22">
        <f t="shared" si="1"/>
        <v>3.6319357311070249E-2</v>
      </c>
      <c r="H53" s="22">
        <f t="shared" si="3"/>
        <v>0.70041940064423824</v>
      </c>
      <c r="I53" s="8">
        <f t="shared" si="4"/>
        <v>155453.26037070525</v>
      </c>
    </row>
    <row r="54" spans="2:9" ht="17.100000000000001" customHeight="1">
      <c r="B54" s="38" t="s">
        <v>56</v>
      </c>
      <c r="C54" s="7">
        <v>1231</v>
      </c>
      <c r="D54" s="22">
        <f t="shared" si="0"/>
        <v>9.4791109194583589E-4</v>
      </c>
      <c r="E54" s="23">
        <f t="shared" si="2"/>
        <v>0.99745734977611278</v>
      </c>
      <c r="F54" s="34">
        <v>284.60943647000005</v>
      </c>
      <c r="G54" s="22">
        <f t="shared" si="1"/>
        <v>3.0060935554866129E-2</v>
      </c>
      <c r="H54" s="22">
        <f t="shared" si="3"/>
        <v>0.73048033619910435</v>
      </c>
      <c r="I54" s="8">
        <f t="shared" si="4"/>
        <v>231201.81679122668</v>
      </c>
    </row>
    <row r="55" spans="2:9" ht="17.100000000000001" customHeight="1" thickBot="1">
      <c r="B55" s="41" t="s">
        <v>57</v>
      </c>
      <c r="C55" s="13">
        <v>3302</v>
      </c>
      <c r="D55" s="28">
        <f t="shared" si="0"/>
        <v>2.5426502238872057E-3</v>
      </c>
      <c r="E55" s="23">
        <f t="shared" si="2"/>
        <v>1</v>
      </c>
      <c r="F55" s="35">
        <v>2551.7449213099999</v>
      </c>
      <c r="G55" s="28">
        <f t="shared" si="1"/>
        <v>0.26951966380089587</v>
      </c>
      <c r="H55" s="22">
        <f t="shared" si="3"/>
        <v>1.0000000000000002</v>
      </c>
      <c r="I55" s="8">
        <f t="shared" si="4"/>
        <v>772787.68059055111</v>
      </c>
    </row>
    <row r="56" spans="2:9" ht="17.100000000000001" customHeight="1" thickTop="1" thickBot="1">
      <c r="B56" s="14" t="s">
        <v>8</v>
      </c>
      <c r="C56" s="15">
        <v>1298645</v>
      </c>
      <c r="D56" s="16">
        <f t="shared" si="0"/>
        <v>1</v>
      </c>
      <c r="E56" s="17"/>
      <c r="F56" s="36">
        <v>9467.7504614099998</v>
      </c>
      <c r="G56" s="16">
        <f t="shared" si="1"/>
        <v>1</v>
      </c>
      <c r="H56" s="17"/>
      <c r="I56" s="18">
        <f>F56*10^6/C56</f>
        <v>7290.4838977626678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4">
    <mergeCell ref="D6:E6"/>
    <mergeCell ref="D7:E7"/>
    <mergeCell ref="B4:I4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2017-06-19T07:54:03Z</dcterms:modified>
</cp:coreProperties>
</file>