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5" sheetId="252" r:id="rId1"/>
  </sheets>
  <calcPr calcId="145621"/>
</workbook>
</file>

<file path=xl/calcChain.xml><?xml version="1.0" encoding="utf-8"?>
<calcChain xmlns="http://schemas.openxmlformats.org/spreadsheetml/2006/main">
  <c r="I56" i="252" l="1"/>
  <c r="G56" i="252"/>
  <c r="D56" i="252"/>
  <c r="I50" i="252"/>
  <c r="G50" i="252"/>
  <c r="D50" i="252"/>
  <c r="I49" i="252"/>
  <c r="G49" i="252"/>
  <c r="D49" i="252"/>
  <c r="I48" i="252"/>
  <c r="G48" i="252"/>
  <c r="D48" i="252"/>
  <c r="I47" i="252"/>
  <c r="G47" i="252"/>
  <c r="D47" i="252"/>
  <c r="I46" i="252"/>
  <c r="G46" i="252"/>
  <c r="D46" i="252"/>
  <c r="I45" i="252"/>
  <c r="G45" i="252"/>
  <c r="D45" i="252"/>
  <c r="I44" i="252"/>
  <c r="G44" i="252"/>
  <c r="D44" i="252"/>
  <c r="I43" i="252"/>
  <c r="G43" i="252"/>
  <c r="D43" i="252"/>
  <c r="I42" i="252"/>
  <c r="G42" i="252"/>
  <c r="D42" i="252"/>
  <c r="I41" i="252"/>
  <c r="G41" i="252"/>
  <c r="D41" i="252"/>
  <c r="I40" i="252"/>
  <c r="G40" i="252"/>
  <c r="D40" i="252"/>
  <c r="I39" i="252"/>
  <c r="G39" i="252"/>
  <c r="D39" i="252"/>
  <c r="I38" i="252"/>
  <c r="G38" i="252"/>
  <c r="D38" i="252"/>
  <c r="I37" i="252"/>
  <c r="G37" i="252"/>
  <c r="D37" i="252"/>
  <c r="I36" i="252"/>
  <c r="G36" i="252"/>
  <c r="D36" i="252"/>
  <c r="I35" i="252"/>
  <c r="G35" i="252"/>
  <c r="D35" i="252"/>
  <c r="I34" i="252"/>
  <c r="G34" i="252"/>
  <c r="D34" i="252"/>
  <c r="I33" i="252"/>
  <c r="G33" i="252"/>
  <c r="D33" i="252"/>
  <c r="I32" i="252"/>
  <c r="G32" i="252"/>
  <c r="D32" i="252"/>
  <c r="I31" i="252"/>
  <c r="G31" i="252"/>
  <c r="D31" i="252"/>
  <c r="I30" i="252"/>
  <c r="G30" i="252"/>
  <c r="D30" i="252"/>
  <c r="I29" i="252"/>
  <c r="G29" i="252"/>
  <c r="D29" i="252"/>
  <c r="I28" i="252"/>
  <c r="G28" i="252"/>
  <c r="D28" i="252"/>
  <c r="I27" i="252"/>
  <c r="G27" i="252"/>
  <c r="D27" i="252"/>
  <c r="I26" i="252"/>
  <c r="G26" i="252"/>
  <c r="D26" i="252"/>
  <c r="I25" i="252"/>
  <c r="G25" i="252"/>
  <c r="D25" i="252"/>
  <c r="I24" i="252"/>
  <c r="G24" i="252"/>
  <c r="D24" i="252"/>
  <c r="I23" i="252"/>
  <c r="G23" i="252"/>
  <c r="D23" i="252"/>
  <c r="I22" i="252"/>
  <c r="G22" i="252"/>
  <c r="D22" i="252"/>
  <c r="I21" i="252"/>
  <c r="G21" i="252"/>
  <c r="D21" i="252"/>
  <c r="I20" i="252"/>
  <c r="G20" i="252"/>
  <c r="D20" i="252"/>
  <c r="I19" i="252"/>
  <c r="G19" i="252"/>
  <c r="D19" i="252"/>
  <c r="I18" i="252"/>
  <c r="G18" i="252"/>
  <c r="D18" i="252"/>
  <c r="I17" i="252"/>
  <c r="G17" i="252"/>
  <c r="D17" i="252"/>
  <c r="I16" i="252"/>
  <c r="G16" i="252"/>
  <c r="D16" i="252"/>
  <c r="I15" i="252"/>
  <c r="G15" i="252"/>
  <c r="D15" i="252"/>
  <c r="I14" i="252"/>
  <c r="G14" i="252"/>
  <c r="D14" i="252"/>
  <c r="I13" i="252"/>
  <c r="G13" i="252"/>
  <c r="D13" i="252"/>
  <c r="I12" i="252"/>
  <c r="G12" i="252"/>
  <c r="D12" i="252"/>
  <c r="I11" i="252"/>
  <c r="G11" i="252"/>
  <c r="D11" i="252"/>
  <c r="I10" i="252"/>
  <c r="G10" i="252"/>
  <c r="D10" i="252"/>
  <c r="I9" i="252"/>
  <c r="G9" i="252"/>
  <c r="H9" i="252" s="1"/>
  <c r="D9" i="252"/>
  <c r="E9" i="252" s="1"/>
  <c r="H10" i="252" l="1"/>
  <c r="H11" i="252" s="1"/>
  <c r="H12" i="252" s="1"/>
  <c r="H13" i="252" s="1"/>
  <c r="H14" i="252" s="1"/>
  <c r="H15" i="252" s="1"/>
  <c r="H16" i="252" s="1"/>
  <c r="H17" i="252" s="1"/>
  <c r="H18" i="252" s="1"/>
  <c r="H19" i="252" s="1"/>
  <c r="H20" i="252" s="1"/>
  <c r="H21" i="252" s="1"/>
  <c r="H22" i="252" s="1"/>
  <c r="H23" i="252" s="1"/>
  <c r="H24" i="252" s="1"/>
  <c r="H25" i="252" s="1"/>
  <c r="H26" i="252" s="1"/>
  <c r="H27" i="252" s="1"/>
  <c r="H28" i="252" s="1"/>
  <c r="H29" i="252" s="1"/>
  <c r="H30" i="252" s="1"/>
  <c r="H31" i="252" s="1"/>
  <c r="H32" i="252" s="1"/>
  <c r="H33" i="252" s="1"/>
  <c r="H34" i="252" s="1"/>
  <c r="H35" i="252" s="1"/>
  <c r="H36" i="252" s="1"/>
  <c r="H37" i="252" s="1"/>
  <c r="H38" i="252" s="1"/>
  <c r="H39" i="252" s="1"/>
  <c r="H40" i="252" s="1"/>
  <c r="H41" i="252" s="1"/>
  <c r="H42" i="252" s="1"/>
  <c r="H43" i="252" s="1"/>
  <c r="H44" i="252" s="1"/>
  <c r="H45" i="252" s="1"/>
  <c r="H46" i="252" s="1"/>
  <c r="H47" i="252" s="1"/>
  <c r="H48" i="252" s="1"/>
  <c r="H49" i="252" s="1"/>
  <c r="H50" i="252" s="1"/>
  <c r="E10" i="252"/>
  <c r="E11" i="252" s="1"/>
  <c r="E12" i="252" s="1"/>
  <c r="E13" i="252" s="1"/>
  <c r="E14" i="252" s="1"/>
  <c r="E15" i="252" s="1"/>
  <c r="E16" i="252" s="1"/>
  <c r="E17" i="252" s="1"/>
  <c r="E18" i="252" s="1"/>
  <c r="E19" i="252" s="1"/>
  <c r="E20" i="252" s="1"/>
  <c r="E21" i="252" s="1"/>
  <c r="E22" i="252" s="1"/>
  <c r="E23" i="252" s="1"/>
  <c r="E24" i="252" s="1"/>
  <c r="E25" i="252" s="1"/>
  <c r="E26" i="252" s="1"/>
  <c r="E27" i="252" s="1"/>
  <c r="E28" i="252" s="1"/>
  <c r="E29" i="252" s="1"/>
  <c r="E30" i="252" s="1"/>
  <c r="E31" i="252" s="1"/>
  <c r="E32" i="252" s="1"/>
  <c r="E33" i="252" s="1"/>
  <c r="E34" i="252" s="1"/>
  <c r="E35" i="252" s="1"/>
  <c r="E36" i="252" s="1"/>
  <c r="E37" i="252" s="1"/>
  <c r="E38" i="252" s="1"/>
  <c r="E39" i="252" s="1"/>
  <c r="E40" i="252" s="1"/>
  <c r="E41" i="252" s="1"/>
  <c r="E42" i="252" s="1"/>
  <c r="E43" i="252" s="1"/>
  <c r="E44" i="252" s="1"/>
  <c r="E45" i="252" s="1"/>
  <c r="E46" i="252" s="1"/>
  <c r="E47" i="252" s="1"/>
  <c r="E48" i="252" s="1"/>
  <c r="E49" i="252" s="1"/>
  <c r="E50" i="252" s="1"/>
</calcChain>
</file>

<file path=xl/sharedStrings.xml><?xml version="1.0" encoding="utf-8"?>
<sst xmlns="http://schemas.openxmlformats.org/spreadsheetml/2006/main" count="106" uniqueCount="68">
  <si>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</si>
  <si>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</si>
  <si>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</si>
  <si>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</si>
  <si>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</si>
  <si>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</si>
  <si>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</si>
  <si>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</si>
  <si>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</si>
  <si>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</si>
  <si>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</si>
  <si>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</si>
  <si>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</si>
  <si>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</si>
  <si>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</si>
  <si>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</si>
  <si>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</si>
  <si>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</si>
  <si>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</si>
  <si>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</si>
  <si>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</si>
  <si>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</si>
  <si>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</si>
  <si>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</si>
  <si>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</si>
  <si>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</si>
  <si>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</si>
  <si>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</si>
  <si>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</si>
  <si>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</si>
  <si>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</si>
  <si>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</si>
  <si>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</si>
  <si>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</si>
  <si>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</si>
  <si>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</si>
  <si>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</si>
  <si>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</si>
  <si>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</si>
  <si>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</si>
  <si>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</si>
  <si>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</si>
  <si>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</si>
  <si>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</si>
  <si>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</si>
  <si>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</si>
  <si>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</si>
  <si>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</si>
  <si>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</si>
  <si>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</si>
  <si>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</si>
  <si>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</si>
  <si>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</si>
  <si>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</si>
  <si>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</si>
  <si>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</si>
  <si>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</si>
  <si>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</si>
  <si>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</si>
  <si>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</si>
  <si>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</si>
  <si>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</si>
  <si>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</si>
  <si>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</si>
  <si>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</si>
  <si>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estadístico.</t>
  </si>
  <si>
    <t>IRPF  2014</t>
  </si>
  <si>
    <t>I.25. SALDO NETO (-) DE GANANCIAS Y PÉRDIDAS PATRIMONIALES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</si>
</sst>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/>
    <xf numFmtId="3" fontId="6" fillId="0" borderId="11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 applyProtection="1">
      <alignment horizontal="right" vertical="center" indent="1"/>
    </xf>
    <xf numFmtId="0" fontId="7" fillId="2" borderId="31" xfId="0" applyFont="1" applyFill="1" applyBorder="1" applyAlignment="1" applyProtection="1">
      <alignment horizontal="centerContinuous" vertical="center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9" fontId="7" fillId="2" borderId="32" xfId="0" applyNumberFormat="1" applyFont="1" applyFill="1" applyBorder="1" applyAlignment="1" applyProtection="1">
      <alignment horizontal="right" vertical="center" indent="1"/>
    </xf>
    <xf numFmtId="0" fontId="7" fillId="2" borderId="32" xfId="0" applyFont="1" applyFill="1" applyBorder="1" applyAlignment="1" applyProtection="1">
      <alignment horizontal="right" vertical="center" indent="1"/>
    </xf>
    <xf numFmtId="3" fontId="7" fillId="3" borderId="33" xfId="0" applyNumberFormat="1" applyFont="1" applyFill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6" fillId="0" borderId="23" xfId="0" applyNumberFormat="1" applyFont="1" applyBorder="1" applyAlignment="1">
      <alignment horizontal="right" vertical="center" indent="1"/>
    </xf>
    <xf numFmtId="4" fontId="6" fillId="0" borderId="25" xfId="0" applyNumberFormat="1" applyFont="1" applyBorder="1" applyAlignment="1">
      <alignment horizontal="right" vertical="center" indent="1"/>
    </xf>
    <xf numFmtId="4" fontId="6" fillId="0" borderId="35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6" xfId="0" applyNumberFormat="1" applyFont="1" applyBorder="1" applyAlignment="1">
      <alignment horizontal="right" vertical="center" indent="1"/>
    </xf>
    <xf numFmtId="4" fontId="6" fillId="0" borderId="38" xfId="0" applyNumberFormat="1" applyFont="1" applyBorder="1" applyAlignment="1">
      <alignment horizontal="right" vertical="center" indent="1"/>
    </xf>
    <xf numFmtId="4" fontId="7" fillId="2" borderId="41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8" borderId="16" xfId="0" applyFont="1" applyFill="1" applyBorder="1" applyAlignment="1" applyProtection="1">
      <alignment horizontal="centerContinuous" vertical="center"/>
    </xf>
    <xf numFmtId="0" fontId="7" fillId="8" borderId="19" xfId="0" applyFont="1" applyFill="1" applyBorder="1" applyAlignment="1" applyProtection="1">
      <alignment horizontal="centerContinuous" vertical="center"/>
    </xf>
    <xf numFmtId="0" fontId="7" fillId="8" borderId="20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/>
    <xf numFmtId="0" fontId="7" fillId="9" borderId="13" xfId="0" applyFont="1" applyFill="1" applyBorder="1" applyAlignment="1">
      <alignment horizontal="center"/>
    </xf>
    <xf numFmtId="0" fontId="7" fillId="9" borderId="16" xfId="0" applyFont="1" applyFill="1" applyBorder="1"/>
    <xf numFmtId="0" fontId="7" fillId="9" borderId="10" xfId="0" applyFont="1" applyFill="1" applyBorder="1" applyAlignment="1" applyProtection="1">
      <alignment horizontal="centerContinuous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 applyAlignment="1" applyProtection="1">
      <alignment horizontal="centerContinuous" vertical="center"/>
    </xf>
    <xf numFmtId="0" fontId="7" fillId="9" borderId="15" xfId="0" applyFont="1" applyFill="1" applyBorder="1" applyAlignment="1" applyProtection="1">
      <alignment horizontal="centerContinuous" vertical="center"/>
    </xf>
    <xf numFmtId="0" fontId="7" fillId="9" borderId="16" xfId="0" applyFont="1" applyFill="1" applyBorder="1" applyAlignment="1" applyProtection="1">
      <alignment horizontal="centerContinuous" vertical="center"/>
    </xf>
    <xf numFmtId="0" fontId="7" fillId="9" borderId="12" xfId="0" applyFont="1" applyFill="1" applyBorder="1" applyAlignment="1" applyProtection="1">
      <alignment horizontal="centerContinuous"/>
    </xf>
    <xf numFmtId="0" fontId="7" fillId="9" borderId="17" xfId="0" applyFont="1" applyFill="1" applyBorder="1" applyAlignment="1" applyProtection="1">
      <alignment horizontal="centerContinuous" vertical="top"/>
    </xf>
    <xf numFmtId="0" fontId="7" fillId="9" borderId="21" xfId="0" applyFont="1" applyFill="1" applyBorder="1" applyAlignment="1" applyProtection="1">
      <alignment horizontal="centerContinuous" vertical="top"/>
    </xf>
    <xf numFmtId="0" fontId="7" fillId="7" borderId="2" xfId="0" applyFont="1" applyFill="1" applyBorder="1" applyAlignment="1" applyProtection="1">
      <alignment horizontal="centerContinuous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top"/>
    </xf>
    <xf numFmtId="0" fontId="7" fillId="7" borderId="18" xfId="0" applyFont="1" applyFill="1" applyBorder="1" applyAlignment="1" applyProtection="1">
      <alignment horizontal="centerContinuous"/>
    </xf>
    <xf numFmtId="0" fontId="7" fillId="7" borderId="1" xfId="0" applyFont="1" applyFill="1" applyBorder="1" applyAlignment="1" applyProtection="1">
      <alignment horizontal="centerContinuous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5" fillId="5" borderId="34" xfId="0" applyFont="1" applyFill="1" applyBorder="1" applyAlignment="1" applyProtection="1">
      <alignment horizontal="center"/>
    </xf>
    <xf numFmtId="0" fontId="5" fillId="5" borderId="32" xfId="0" applyFont="1" applyFill="1" applyBorder="1" applyAlignment="1" applyProtection="1">
      <alignment horizontal="center"/>
    </xf>
    <xf numFmtId="0" fontId="5" fillId="5" borderId="33" xfId="0" applyFont="1" applyFill="1" applyBorder="1" applyAlignment="1" applyProtection="1">
      <alignment horizontal="center"/>
    </xf>
    <xf numFmtId="0" fontId="8" fillId="6" borderId="34" xfId="0" applyFont="1" applyFill="1" applyBorder="1" applyAlignment="1" applyProtection="1">
      <alignment horizontal="center" vertical="center" wrapText="1"/>
    </xf>
    <xf numFmtId="0" fontId="8" fillId="6" borderId="32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0" t="s">
        <v>66</v>
      </c>
      <c r="C2" s="71"/>
      <c r="D2" s="71"/>
      <c r="E2" s="71"/>
      <c r="F2" s="71"/>
      <c r="G2" s="71"/>
      <c r="H2" s="71"/>
      <c r="I2" s="72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3" customHeight="1" thickTop="1" thickBot="1">
      <c r="B4" s="73" t="s">
        <v>67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6" t="s">
        <v>58</v>
      </c>
      <c r="C5" s="60" t="s">
        <v>60</v>
      </c>
      <c r="D5" s="61"/>
      <c r="E5" s="62"/>
      <c r="F5" s="63" t="s">
        <v>0</v>
      </c>
      <c r="G5" s="64"/>
      <c r="H5" s="64"/>
      <c r="I5" s="65"/>
    </row>
    <row r="6" spans="2:10" ht="17.100000000000001" customHeight="1">
      <c r="B6" s="57" t="s">
        <v>59</v>
      </c>
      <c r="C6" s="43"/>
      <c r="D6" s="66" t="s">
        <v>2</v>
      </c>
      <c r="E6" s="67"/>
      <c r="F6" s="46" t="s">
        <v>3</v>
      </c>
      <c r="G6" s="49" t="s">
        <v>2</v>
      </c>
      <c r="H6" s="50"/>
      <c r="I6" s="53" t="s">
        <v>4</v>
      </c>
    </row>
    <row r="7" spans="2:10" ht="17.100000000000001" customHeight="1">
      <c r="B7" s="58" t="s">
        <v>10</v>
      </c>
      <c r="C7" s="44" t="s">
        <v>1</v>
      </c>
      <c r="D7" s="68" t="s">
        <v>61</v>
      </c>
      <c r="E7" s="69"/>
      <c r="F7" s="47" t="s">
        <v>63</v>
      </c>
      <c r="G7" s="51" t="s">
        <v>5</v>
      </c>
      <c r="H7" s="52"/>
      <c r="I7" s="54" t="s">
        <v>62</v>
      </c>
    </row>
    <row r="8" spans="2:10" ht="19.5" customHeight="1">
      <c r="B8" s="59"/>
      <c r="C8" s="45"/>
      <c r="D8" s="40" t="s">
        <v>6</v>
      </c>
      <c r="E8" s="41" t="s">
        <v>9</v>
      </c>
      <c r="F8" s="48" t="s">
        <v>7</v>
      </c>
      <c r="G8" s="42" t="s">
        <v>6</v>
      </c>
      <c r="H8" s="42" t="s">
        <v>9</v>
      </c>
      <c r="I8" s="55" t="s">
        <v>10</v>
      </c>
    </row>
    <row r="9" spans="2:10" ht="17.100000000000001" customHeight="1">
      <c r="B9" s="35" t="s">
        <v>11</v>
      </c>
      <c r="C9" s="5">
        <v>167</v>
      </c>
      <c r="D9" s="18">
        <f t="shared" ref="D9:D56" si="0">C9/$C$56</f>
        <v>1.475656092604047E-2</v>
      </c>
      <c r="E9" s="19">
        <f>D9</f>
        <v>1.475656092604047E-2</v>
      </c>
      <c r="F9" s="30">
        <v>0.41929194000000003</v>
      </c>
      <c r="G9" s="18">
        <f t="shared" ref="G9:G56" si="1">F9/$F$56</f>
        <v>1.8544784880371725E-2</v>
      </c>
      <c r="H9" s="18">
        <f>G9</f>
        <v>1.8544784880371725E-2</v>
      </c>
      <c r="I9" s="6">
        <f>F9*10^6/C9</f>
        <v>2510.7301796407187</v>
      </c>
      <c r="J9" s="2"/>
    </row>
    <row r="10" spans="2:10" ht="17.100000000000001" customHeight="1">
      <c r="B10" s="36" t="s">
        <v>12</v>
      </c>
      <c r="C10" s="7">
        <v>402</v>
      </c>
      <c r="D10" s="20">
        <f t="shared" si="0"/>
        <v>3.5521781390827956E-2</v>
      </c>
      <c r="E10" s="21">
        <f t="shared" ref="E10:E50" si="2">D10+E9</f>
        <v>5.0278342316868424E-2</v>
      </c>
      <c r="F10" s="31">
        <v>0.68841702000000005</v>
      </c>
      <c r="G10" s="20">
        <f t="shared" si="1"/>
        <v>3.0447867764609449E-2</v>
      </c>
      <c r="H10" s="20">
        <f t="shared" ref="H10:H50" si="3">G10+H9</f>
        <v>4.8992652644981177E-2</v>
      </c>
      <c r="I10" s="8">
        <f>F10*10^6/C10</f>
        <v>1712.4801492537315</v>
      </c>
    </row>
    <row r="11" spans="2:10" ht="17.100000000000001" customHeight="1">
      <c r="B11" s="36" t="s">
        <v>13</v>
      </c>
      <c r="C11" s="7">
        <v>335</v>
      </c>
      <c r="D11" s="20">
        <f t="shared" si="0"/>
        <v>2.9601484492356632E-2</v>
      </c>
      <c r="E11" s="21">
        <f t="shared" si="2"/>
        <v>7.9879826809225063E-2</v>
      </c>
      <c r="F11" s="31">
        <v>0.36742190000000002</v>
      </c>
      <c r="G11" s="20">
        <f t="shared" si="1"/>
        <v>1.6250634571791319E-2</v>
      </c>
      <c r="H11" s="20">
        <f t="shared" si="3"/>
        <v>6.52432872167725E-2</v>
      </c>
      <c r="I11" s="8">
        <f t="shared" ref="I11:I50" si="4">F11*10^6/C11</f>
        <v>1096.7817910447761</v>
      </c>
    </row>
    <row r="12" spans="2:10" ht="17.100000000000001" customHeight="1">
      <c r="B12" s="36" t="s">
        <v>14</v>
      </c>
      <c r="C12" s="7">
        <v>379</v>
      </c>
      <c r="D12" s="20">
        <f t="shared" si="0"/>
        <v>3.3489440664487058E-2</v>
      </c>
      <c r="E12" s="21">
        <f t="shared" si="2"/>
        <v>0.11336926747371212</v>
      </c>
      <c r="F12" s="31">
        <v>0.57111915000000002</v>
      </c>
      <c r="G12" s="20">
        <f t="shared" si="1"/>
        <v>2.5259922186462135E-2</v>
      </c>
      <c r="H12" s="20">
        <f t="shared" si="3"/>
        <v>9.0503209403234641E-2</v>
      </c>
      <c r="I12" s="8">
        <f t="shared" si="4"/>
        <v>1506.9106860158313</v>
      </c>
    </row>
    <row r="13" spans="2:10" ht="17.100000000000001" customHeight="1">
      <c r="B13" s="36" t="s">
        <v>15</v>
      </c>
      <c r="C13" s="7">
        <v>689</v>
      </c>
      <c r="D13" s="20">
        <f t="shared" si="0"/>
        <v>6.0881859149951402E-2</v>
      </c>
      <c r="E13" s="21">
        <f t="shared" si="2"/>
        <v>0.17425112662366352</v>
      </c>
      <c r="F13" s="31">
        <v>0.99715885999999998</v>
      </c>
      <c r="G13" s="20">
        <f t="shared" si="1"/>
        <v>4.410315292551701E-2</v>
      </c>
      <c r="H13" s="20">
        <f t="shared" si="3"/>
        <v>0.13460636232875164</v>
      </c>
      <c r="I13" s="8">
        <f t="shared" si="4"/>
        <v>1447.2552394775037</v>
      </c>
    </row>
    <row r="14" spans="2:10" ht="17.100000000000001" customHeight="1">
      <c r="B14" s="37" t="s">
        <v>16</v>
      </c>
      <c r="C14" s="9">
        <v>500</v>
      </c>
      <c r="D14" s="22">
        <f t="shared" si="0"/>
        <v>4.4181320137845717E-2</v>
      </c>
      <c r="E14" s="23">
        <f t="shared" si="2"/>
        <v>0.21843244676150925</v>
      </c>
      <c r="F14" s="32">
        <v>0.76715151000000004</v>
      </c>
      <c r="G14" s="22">
        <f t="shared" si="1"/>
        <v>3.3930200813310024E-2</v>
      </c>
      <c r="H14" s="22">
        <f t="shared" si="3"/>
        <v>0.16853656314206167</v>
      </c>
      <c r="I14" s="8">
        <f t="shared" si="4"/>
        <v>1534.3030200000001</v>
      </c>
    </row>
    <row r="15" spans="2:10" ht="17.100000000000001" customHeight="1">
      <c r="B15" s="36" t="s">
        <v>17</v>
      </c>
      <c r="C15" s="7">
        <v>497</v>
      </c>
      <c r="D15" s="20">
        <f t="shared" si="0"/>
        <v>4.3916232217018646E-2</v>
      </c>
      <c r="E15" s="21">
        <f t="shared" si="2"/>
        <v>0.26234867897852787</v>
      </c>
      <c r="F15" s="31">
        <v>0.88648939000000004</v>
      </c>
      <c r="G15" s="20">
        <f t="shared" si="1"/>
        <v>3.9208373612624067E-2</v>
      </c>
      <c r="H15" s="20">
        <f t="shared" si="3"/>
        <v>0.20774493675468575</v>
      </c>
      <c r="I15" s="12">
        <f t="shared" si="4"/>
        <v>1783.6808651911469</v>
      </c>
    </row>
    <row r="16" spans="2:10" ht="17.100000000000001" customHeight="1">
      <c r="B16" s="36" t="s">
        <v>18</v>
      </c>
      <c r="C16" s="7">
        <v>445</v>
      </c>
      <c r="D16" s="20">
        <f t="shared" si="0"/>
        <v>3.9321374922682686E-2</v>
      </c>
      <c r="E16" s="21">
        <f t="shared" si="2"/>
        <v>0.30167005390121054</v>
      </c>
      <c r="F16" s="31">
        <v>0.83324741000000002</v>
      </c>
      <c r="G16" s="20">
        <f t="shared" si="1"/>
        <v>3.6853544026095274E-2</v>
      </c>
      <c r="H16" s="20">
        <f t="shared" si="3"/>
        <v>0.24459848078078103</v>
      </c>
      <c r="I16" s="8">
        <f t="shared" si="4"/>
        <v>1872.4660898876405</v>
      </c>
    </row>
    <row r="17" spans="2:9" ht="17.100000000000001" customHeight="1">
      <c r="B17" s="36" t="s">
        <v>19</v>
      </c>
      <c r="C17" s="7">
        <v>483</v>
      </c>
      <c r="D17" s="20">
        <f t="shared" si="0"/>
        <v>4.2679155253158962E-2</v>
      </c>
      <c r="E17" s="21">
        <f t="shared" si="2"/>
        <v>0.34434920915436951</v>
      </c>
      <c r="F17" s="31">
        <v>0.63673344999999992</v>
      </c>
      <c r="G17" s="20">
        <f t="shared" si="1"/>
        <v>2.8161964802821928E-2</v>
      </c>
      <c r="H17" s="20">
        <f t="shared" si="3"/>
        <v>0.27276044558360296</v>
      </c>
      <c r="I17" s="8">
        <f t="shared" si="4"/>
        <v>1318.2887163561077</v>
      </c>
    </row>
    <row r="18" spans="2:9" ht="17.100000000000001" customHeight="1">
      <c r="B18" s="36" t="s">
        <v>20</v>
      </c>
      <c r="C18" s="7">
        <v>450</v>
      </c>
      <c r="D18" s="20">
        <f t="shared" si="0"/>
        <v>3.9763188124061148E-2</v>
      </c>
      <c r="E18" s="21">
        <f t="shared" si="2"/>
        <v>0.38411239727843066</v>
      </c>
      <c r="F18" s="31">
        <v>0.62880895999999997</v>
      </c>
      <c r="G18" s="20">
        <f t="shared" si="1"/>
        <v>2.7811474015098567E-2</v>
      </c>
      <c r="H18" s="20">
        <f t="shared" si="3"/>
        <v>0.30057191959870155</v>
      </c>
      <c r="I18" s="8">
        <f t="shared" si="4"/>
        <v>1397.3532444444443</v>
      </c>
    </row>
    <row r="19" spans="2:9" ht="17.100000000000001" customHeight="1">
      <c r="B19" s="36" t="s">
        <v>21</v>
      </c>
      <c r="C19" s="7">
        <v>490</v>
      </c>
      <c r="D19" s="20">
        <f t="shared" si="0"/>
        <v>4.3297693735088807E-2</v>
      </c>
      <c r="E19" s="21">
        <f t="shared" si="2"/>
        <v>0.42741009101351946</v>
      </c>
      <c r="F19" s="31">
        <v>0.77829919999999997</v>
      </c>
      <c r="G19" s="20">
        <f t="shared" si="1"/>
        <v>3.4423249911661569E-2</v>
      </c>
      <c r="H19" s="20">
        <f t="shared" si="3"/>
        <v>0.33499516951036312</v>
      </c>
      <c r="I19" s="8">
        <f t="shared" si="4"/>
        <v>1588.3657142857141</v>
      </c>
    </row>
    <row r="20" spans="2:9" ht="17.100000000000001" customHeight="1">
      <c r="B20" s="37" t="s">
        <v>22</v>
      </c>
      <c r="C20" s="9">
        <v>454</v>
      </c>
      <c r="D20" s="22">
        <f t="shared" si="0"/>
        <v>4.0116638685163915E-2</v>
      </c>
      <c r="E20" s="23">
        <f t="shared" si="2"/>
        <v>0.46752672969868336</v>
      </c>
      <c r="F20" s="32">
        <v>0.80288019999999993</v>
      </c>
      <c r="G20" s="22">
        <f t="shared" si="1"/>
        <v>3.5510438368335492E-2</v>
      </c>
      <c r="H20" s="22">
        <f t="shared" si="3"/>
        <v>0.37050560787869863</v>
      </c>
      <c r="I20" s="10">
        <f t="shared" si="4"/>
        <v>1768.45859030837</v>
      </c>
    </row>
    <row r="21" spans="2:9" ht="17.100000000000001" customHeight="1">
      <c r="B21" s="38" t="s">
        <v>23</v>
      </c>
      <c r="C21" s="11">
        <v>392</v>
      </c>
      <c r="D21" s="24">
        <f t="shared" si="0"/>
        <v>3.4638154988071046E-2</v>
      </c>
      <c r="E21" s="25">
        <f t="shared" si="2"/>
        <v>0.50216488468675435</v>
      </c>
      <c r="F21" s="33">
        <v>0.73612452000000006</v>
      </c>
      <c r="G21" s="24">
        <f t="shared" si="1"/>
        <v>3.2557913869193128E-2</v>
      </c>
      <c r="H21" s="24">
        <f t="shared" si="3"/>
        <v>0.40306352174789173</v>
      </c>
      <c r="I21" s="8">
        <f t="shared" si="4"/>
        <v>1877.8686734693879</v>
      </c>
    </row>
    <row r="22" spans="2:9" ht="17.100000000000001" customHeight="1">
      <c r="B22" s="36" t="s">
        <v>24</v>
      </c>
      <c r="C22" s="7">
        <v>388</v>
      </c>
      <c r="D22" s="20">
        <f t="shared" si="0"/>
        <v>3.4284704426968279E-2</v>
      </c>
      <c r="E22" s="21">
        <f t="shared" si="2"/>
        <v>0.53644958911372265</v>
      </c>
      <c r="F22" s="31">
        <v>0.60175378000000002</v>
      </c>
      <c r="G22" s="20">
        <f t="shared" si="1"/>
        <v>2.6614855513441379E-2</v>
      </c>
      <c r="H22" s="20">
        <f t="shared" si="3"/>
        <v>0.42967837726133312</v>
      </c>
      <c r="I22" s="8">
        <f t="shared" si="4"/>
        <v>1550.9118041237114</v>
      </c>
    </row>
    <row r="23" spans="2:9" ht="17.100000000000001" customHeight="1">
      <c r="B23" s="36" t="s">
        <v>25</v>
      </c>
      <c r="C23" s="7">
        <v>368</v>
      </c>
      <c r="D23" s="20">
        <f t="shared" si="0"/>
        <v>3.2517451621454446E-2</v>
      </c>
      <c r="E23" s="21">
        <f t="shared" si="2"/>
        <v>0.56896704073517712</v>
      </c>
      <c r="F23" s="31">
        <v>0.57056344999999997</v>
      </c>
      <c r="G23" s="20">
        <f t="shared" si="1"/>
        <v>2.5235344234980351E-2</v>
      </c>
      <c r="H23" s="20">
        <f t="shared" si="3"/>
        <v>0.45491372149631348</v>
      </c>
      <c r="I23" s="8">
        <f t="shared" si="4"/>
        <v>1550.4441576086956</v>
      </c>
    </row>
    <row r="24" spans="2:9" ht="17.100000000000001" customHeight="1">
      <c r="B24" s="36" t="s">
        <v>26</v>
      </c>
      <c r="C24" s="7">
        <v>339</v>
      </c>
      <c r="D24" s="20">
        <f t="shared" si="0"/>
        <v>2.9954935053459399E-2</v>
      </c>
      <c r="E24" s="21">
        <f t="shared" si="2"/>
        <v>0.59892197578863648</v>
      </c>
      <c r="F24" s="31">
        <v>1.13865371</v>
      </c>
      <c r="G24" s="20">
        <f t="shared" si="1"/>
        <v>5.0361302211502493E-2</v>
      </c>
      <c r="H24" s="20">
        <f t="shared" si="3"/>
        <v>0.50527502370781596</v>
      </c>
      <c r="I24" s="8">
        <f t="shared" si="4"/>
        <v>3358.860501474926</v>
      </c>
    </row>
    <row r="25" spans="2:9" ht="17.100000000000001" customHeight="1">
      <c r="B25" s="36" t="s">
        <v>27</v>
      </c>
      <c r="C25" s="7">
        <v>304</v>
      </c>
      <c r="D25" s="20">
        <f t="shared" si="0"/>
        <v>2.6862242643810198E-2</v>
      </c>
      <c r="E25" s="21">
        <f t="shared" si="2"/>
        <v>0.62578421843244669</v>
      </c>
      <c r="F25" s="31">
        <v>0.54628414000000003</v>
      </c>
      <c r="G25" s="20">
        <f t="shared" si="1"/>
        <v>2.4161499168953427E-2</v>
      </c>
      <c r="H25" s="20">
        <f t="shared" si="3"/>
        <v>0.52943652287676934</v>
      </c>
      <c r="I25" s="8">
        <f t="shared" si="4"/>
        <v>1796.987302631579</v>
      </c>
    </row>
    <row r="26" spans="2:9" ht="17.100000000000001" customHeight="1">
      <c r="B26" s="37" t="s">
        <v>28</v>
      </c>
      <c r="C26" s="9">
        <v>307</v>
      </c>
      <c r="D26" s="22">
        <f t="shared" si="0"/>
        <v>2.7127330564637273E-2</v>
      </c>
      <c r="E26" s="23">
        <f t="shared" si="2"/>
        <v>0.65291154899708392</v>
      </c>
      <c r="F26" s="29">
        <v>0.50137774999999996</v>
      </c>
      <c r="G26" s="22">
        <f t="shared" si="1"/>
        <v>2.2175342835244562E-2</v>
      </c>
      <c r="H26" s="22">
        <f t="shared" si="3"/>
        <v>0.55161186571201393</v>
      </c>
      <c r="I26" s="8">
        <f t="shared" si="4"/>
        <v>1633.1522801302929</v>
      </c>
    </row>
    <row r="27" spans="2:9" ht="17.100000000000001" customHeight="1">
      <c r="B27" s="38" t="s">
        <v>29</v>
      </c>
      <c r="C27" s="11">
        <v>275</v>
      </c>
      <c r="D27" s="24">
        <f t="shared" si="0"/>
        <v>2.4299726075815146E-2</v>
      </c>
      <c r="E27" s="25">
        <f t="shared" si="2"/>
        <v>0.67721127507289902</v>
      </c>
      <c r="F27" s="27">
        <v>0.53351552000000002</v>
      </c>
      <c r="G27" s="24">
        <f t="shared" si="1"/>
        <v>2.3596758260460857E-2</v>
      </c>
      <c r="H27" s="24">
        <f t="shared" si="3"/>
        <v>0.57520862397247474</v>
      </c>
      <c r="I27" s="12">
        <f t="shared" si="4"/>
        <v>1940.0564363636365</v>
      </c>
    </row>
    <row r="28" spans="2:9" ht="17.100000000000001" customHeight="1">
      <c r="B28" s="36" t="s">
        <v>30</v>
      </c>
      <c r="C28" s="7">
        <v>255</v>
      </c>
      <c r="D28" s="20">
        <f t="shared" si="0"/>
        <v>2.2532473270301317E-2</v>
      </c>
      <c r="E28" s="21">
        <f t="shared" si="2"/>
        <v>0.6997437483432003</v>
      </c>
      <c r="F28" s="28">
        <v>0.37089222999999999</v>
      </c>
      <c r="G28" s="20">
        <f t="shared" si="1"/>
        <v>1.6404123149019633E-2</v>
      </c>
      <c r="H28" s="20">
        <f t="shared" si="3"/>
        <v>0.59161274712149436</v>
      </c>
      <c r="I28" s="8">
        <f t="shared" si="4"/>
        <v>1454.4793333333332</v>
      </c>
    </row>
    <row r="29" spans="2:9" ht="17.100000000000001" customHeight="1">
      <c r="B29" s="36" t="s">
        <v>31</v>
      </c>
      <c r="C29" s="7">
        <v>268</v>
      </c>
      <c r="D29" s="20">
        <f t="shared" si="0"/>
        <v>2.3681187593885305E-2</v>
      </c>
      <c r="E29" s="21">
        <f t="shared" si="2"/>
        <v>0.72342493593708557</v>
      </c>
      <c r="F29" s="28">
        <v>0.52508228000000001</v>
      </c>
      <c r="G29" s="20">
        <f t="shared" si="1"/>
        <v>2.3223766064034316E-2</v>
      </c>
      <c r="H29" s="20">
        <f t="shared" si="3"/>
        <v>0.61483651318552868</v>
      </c>
      <c r="I29" s="8">
        <f t="shared" si="4"/>
        <v>1959.2622388059704</v>
      </c>
    </row>
    <row r="30" spans="2:9" ht="17.100000000000001" customHeight="1">
      <c r="B30" s="36" t="s">
        <v>32</v>
      </c>
      <c r="C30" s="7">
        <v>531</v>
      </c>
      <c r="D30" s="20">
        <f t="shared" si="0"/>
        <v>4.6920561986392155E-2</v>
      </c>
      <c r="E30" s="21">
        <f t="shared" si="2"/>
        <v>0.77034549792347773</v>
      </c>
      <c r="F30" s="28">
        <v>1.2893059899999999</v>
      </c>
      <c r="G30" s="20">
        <f t="shared" si="1"/>
        <v>5.7024473758128275E-2</v>
      </c>
      <c r="H30" s="20">
        <f t="shared" si="3"/>
        <v>0.67186098694365692</v>
      </c>
      <c r="I30" s="8">
        <f t="shared" si="4"/>
        <v>2428.0715442561204</v>
      </c>
    </row>
    <row r="31" spans="2:9" ht="17.100000000000001" customHeight="1">
      <c r="B31" s="36" t="s">
        <v>33</v>
      </c>
      <c r="C31" s="7">
        <v>524</v>
      </c>
      <c r="D31" s="20">
        <f t="shared" si="0"/>
        <v>4.630202350446231E-2</v>
      </c>
      <c r="E31" s="21">
        <f t="shared" si="2"/>
        <v>0.81664752142794006</v>
      </c>
      <c r="F31" s="28">
        <v>1.22440916</v>
      </c>
      <c r="G31" s="20">
        <f t="shared" si="1"/>
        <v>5.4154163988357713E-2</v>
      </c>
      <c r="H31" s="20">
        <f t="shared" si="3"/>
        <v>0.72601515093201463</v>
      </c>
      <c r="I31" s="8">
        <f t="shared" si="4"/>
        <v>2336.6587022900762</v>
      </c>
    </row>
    <row r="32" spans="2:9" ht="17.100000000000001" customHeight="1">
      <c r="B32" s="37" t="s">
        <v>34</v>
      </c>
      <c r="C32" s="9">
        <v>346</v>
      </c>
      <c r="D32" s="22">
        <f t="shared" si="0"/>
        <v>3.0573473535389237E-2</v>
      </c>
      <c r="E32" s="23">
        <f t="shared" si="2"/>
        <v>0.84722099496332925</v>
      </c>
      <c r="F32" s="29">
        <v>0.92287357999999997</v>
      </c>
      <c r="G32" s="22">
        <f t="shared" si="1"/>
        <v>4.0817603154686265E-2</v>
      </c>
      <c r="H32" s="22">
        <f t="shared" si="3"/>
        <v>0.76683275408670093</v>
      </c>
      <c r="I32" s="10">
        <f t="shared" si="4"/>
        <v>2667.2646820809246</v>
      </c>
    </row>
    <row r="33" spans="2:9" ht="17.100000000000001" customHeight="1">
      <c r="B33" s="38" t="s">
        <v>35</v>
      </c>
      <c r="C33" s="11">
        <v>276</v>
      </c>
      <c r="D33" s="24">
        <f t="shared" si="0"/>
        <v>2.4388088716090838E-2</v>
      </c>
      <c r="E33" s="25">
        <f t="shared" si="2"/>
        <v>0.87160908367942014</v>
      </c>
      <c r="F33" s="27">
        <v>0.75546261000000003</v>
      </c>
      <c r="G33" s="24">
        <f t="shared" si="1"/>
        <v>3.3413214638979609E-2</v>
      </c>
      <c r="H33" s="24">
        <f t="shared" si="3"/>
        <v>0.80024596872568055</v>
      </c>
      <c r="I33" s="8">
        <f t="shared" si="4"/>
        <v>2737.1833695652172</v>
      </c>
    </row>
    <row r="34" spans="2:9" ht="17.100000000000001" customHeight="1">
      <c r="B34" s="36" t="s">
        <v>36</v>
      </c>
      <c r="C34" s="7">
        <v>211</v>
      </c>
      <c r="D34" s="20">
        <f t="shared" si="0"/>
        <v>1.8644517098170894E-2</v>
      </c>
      <c r="E34" s="21">
        <f t="shared" si="2"/>
        <v>0.89025360077759108</v>
      </c>
      <c r="F34" s="28">
        <v>0.69375927000000004</v>
      </c>
      <c r="G34" s="20">
        <f t="shared" si="1"/>
        <v>3.0684149141797776E-2</v>
      </c>
      <c r="H34" s="20">
        <f t="shared" si="3"/>
        <v>0.83093011786747828</v>
      </c>
      <c r="I34" s="8">
        <f t="shared" si="4"/>
        <v>3287.9586255924173</v>
      </c>
    </row>
    <row r="35" spans="2:9" ht="17.100000000000001" customHeight="1">
      <c r="B35" s="36" t="s">
        <v>37</v>
      </c>
      <c r="C35" s="7">
        <v>152</v>
      </c>
      <c r="D35" s="20">
        <f t="shared" si="0"/>
        <v>1.3431121321905099E-2</v>
      </c>
      <c r="E35" s="21">
        <f t="shared" si="2"/>
        <v>0.90368472209949613</v>
      </c>
      <c r="F35" s="28">
        <v>0.28608693000000002</v>
      </c>
      <c r="G35" s="20">
        <f t="shared" si="1"/>
        <v>1.2653285379003383E-2</v>
      </c>
      <c r="H35" s="20">
        <f t="shared" si="3"/>
        <v>0.84358340324648162</v>
      </c>
      <c r="I35" s="8">
        <f t="shared" si="4"/>
        <v>1882.1508552631578</v>
      </c>
    </row>
    <row r="36" spans="2:9" ht="17.100000000000001" customHeight="1">
      <c r="B36" s="36" t="s">
        <v>38</v>
      </c>
      <c r="C36" s="7">
        <v>155</v>
      </c>
      <c r="D36" s="20">
        <f t="shared" si="0"/>
        <v>1.3696209242732172E-2</v>
      </c>
      <c r="E36" s="21">
        <f t="shared" si="2"/>
        <v>0.91738093134222831</v>
      </c>
      <c r="F36" s="28">
        <v>0.47995784000000002</v>
      </c>
      <c r="G36" s="20">
        <f t="shared" si="1"/>
        <v>2.1227965637612475E-2</v>
      </c>
      <c r="H36" s="20">
        <f t="shared" si="3"/>
        <v>0.86481136888409404</v>
      </c>
      <c r="I36" s="8">
        <f t="shared" si="4"/>
        <v>3096.5021935483874</v>
      </c>
    </row>
    <row r="37" spans="2:9" ht="17.100000000000001" customHeight="1">
      <c r="B37" s="36" t="s">
        <v>39</v>
      </c>
      <c r="C37" s="7">
        <v>116</v>
      </c>
      <c r="D37" s="20">
        <f t="shared" si="0"/>
        <v>1.0250066271980206E-2</v>
      </c>
      <c r="E37" s="21">
        <f t="shared" si="2"/>
        <v>0.92763099761420853</v>
      </c>
      <c r="F37" s="28">
        <v>0.35390271000000001</v>
      </c>
      <c r="G37" s="20">
        <f t="shared" si="1"/>
        <v>1.5652696842993401E-2</v>
      </c>
      <c r="H37" s="20">
        <f t="shared" si="3"/>
        <v>0.88046406572708746</v>
      </c>
      <c r="I37" s="8">
        <f t="shared" si="4"/>
        <v>3050.8854310344827</v>
      </c>
    </row>
    <row r="38" spans="2:9" ht="17.100000000000001" customHeight="1">
      <c r="B38" s="37" t="s">
        <v>40</v>
      </c>
      <c r="C38" s="9">
        <v>104</v>
      </c>
      <c r="D38" s="22">
        <f t="shared" si="0"/>
        <v>9.1897145886719097E-3</v>
      </c>
      <c r="E38" s="23">
        <f t="shared" si="2"/>
        <v>0.93682071220288043</v>
      </c>
      <c r="F38" s="29">
        <v>0.40206206</v>
      </c>
      <c r="G38" s="22">
        <f t="shared" si="1"/>
        <v>1.7782727736810559E-2</v>
      </c>
      <c r="H38" s="22">
        <f t="shared" si="3"/>
        <v>0.89824679346389802</v>
      </c>
      <c r="I38" s="8">
        <f t="shared" si="4"/>
        <v>3865.9813461538461</v>
      </c>
    </row>
    <row r="39" spans="2:9" ht="17.100000000000001" customHeight="1">
      <c r="B39" s="38" t="s">
        <v>41</v>
      </c>
      <c r="C39" s="11">
        <v>67</v>
      </c>
      <c r="D39" s="24">
        <f t="shared" si="0"/>
        <v>5.9202968984713262E-3</v>
      </c>
      <c r="E39" s="25">
        <f t="shared" si="2"/>
        <v>0.94274100910135172</v>
      </c>
      <c r="F39" s="27">
        <v>0.11479117</v>
      </c>
      <c r="G39" s="24">
        <f t="shared" si="1"/>
        <v>5.0770772121595757E-3</v>
      </c>
      <c r="H39" s="24">
        <f t="shared" si="3"/>
        <v>0.90332387067605757</v>
      </c>
      <c r="I39" s="12">
        <f t="shared" si="4"/>
        <v>1713.3010447761194</v>
      </c>
    </row>
    <row r="40" spans="2:9" ht="17.100000000000001" customHeight="1">
      <c r="B40" s="36" t="s">
        <v>42</v>
      </c>
      <c r="C40" s="7">
        <v>123</v>
      </c>
      <c r="D40" s="20">
        <f t="shared" si="0"/>
        <v>1.0868604753910048E-2</v>
      </c>
      <c r="E40" s="21">
        <f t="shared" si="2"/>
        <v>0.95360961385526177</v>
      </c>
      <c r="F40" s="28">
        <v>0.29544456000000002</v>
      </c>
      <c r="G40" s="20">
        <f t="shared" si="1"/>
        <v>1.3067162248041489E-2</v>
      </c>
      <c r="H40" s="20">
        <f t="shared" si="3"/>
        <v>0.91639103292409907</v>
      </c>
      <c r="I40" s="8">
        <f t="shared" si="4"/>
        <v>2401.9882926829268</v>
      </c>
    </row>
    <row r="41" spans="2:9" ht="17.100000000000001" customHeight="1">
      <c r="B41" s="36" t="s">
        <v>43</v>
      </c>
      <c r="C41" s="7">
        <v>115</v>
      </c>
      <c r="D41" s="20">
        <f t="shared" si="0"/>
        <v>1.0161703631704516E-2</v>
      </c>
      <c r="E41" s="21">
        <f t="shared" si="2"/>
        <v>0.96377131748696632</v>
      </c>
      <c r="F41" s="28">
        <v>0.24667664</v>
      </c>
      <c r="G41" s="20">
        <f t="shared" si="1"/>
        <v>1.0910215025389945E-2</v>
      </c>
      <c r="H41" s="20">
        <f t="shared" si="3"/>
        <v>0.92730124794948898</v>
      </c>
      <c r="I41" s="8">
        <f t="shared" si="4"/>
        <v>2145.0142608695655</v>
      </c>
    </row>
    <row r="42" spans="2:9" ht="17.100000000000001" customHeight="1">
      <c r="B42" s="36" t="s">
        <v>44</v>
      </c>
      <c r="C42" s="7">
        <v>78</v>
      </c>
      <c r="D42" s="20">
        <f t="shared" si="0"/>
        <v>6.8922859415039318E-3</v>
      </c>
      <c r="E42" s="21">
        <f t="shared" si="2"/>
        <v>0.97066360342847025</v>
      </c>
      <c r="F42" s="28">
        <v>9.4880419999999993E-2</v>
      </c>
      <c r="G42" s="20">
        <f t="shared" si="1"/>
        <v>4.1964483702198489E-3</v>
      </c>
      <c r="H42" s="20">
        <f t="shared" si="3"/>
        <v>0.9314976963197088</v>
      </c>
      <c r="I42" s="8">
        <f t="shared" si="4"/>
        <v>1216.415641025641</v>
      </c>
    </row>
    <row r="43" spans="2:9" ht="17.100000000000001" customHeight="1">
      <c r="B43" s="36" t="s">
        <v>45</v>
      </c>
      <c r="C43" s="7">
        <v>50</v>
      </c>
      <c r="D43" s="20">
        <f t="shared" si="0"/>
        <v>4.4181320137845715E-3</v>
      </c>
      <c r="E43" s="21">
        <f t="shared" si="2"/>
        <v>0.97508173544225485</v>
      </c>
      <c r="F43" s="28">
        <v>0.13424292000000002</v>
      </c>
      <c r="G43" s="20">
        <f t="shared" si="1"/>
        <v>5.9374050288516188E-3</v>
      </c>
      <c r="H43" s="20">
        <f t="shared" si="3"/>
        <v>0.93743510134856045</v>
      </c>
      <c r="I43" s="8">
        <f t="shared" si="4"/>
        <v>2684.8584000000001</v>
      </c>
    </row>
    <row r="44" spans="2:9" ht="17.100000000000001" customHeight="1">
      <c r="B44" s="37" t="s">
        <v>46</v>
      </c>
      <c r="C44" s="9">
        <v>51</v>
      </c>
      <c r="D44" s="22">
        <f t="shared" si="0"/>
        <v>4.5064946540602632E-3</v>
      </c>
      <c r="E44" s="23">
        <f t="shared" si="2"/>
        <v>0.97958823009631513</v>
      </c>
      <c r="F44" s="29">
        <v>0.12646819000000001</v>
      </c>
      <c r="G44" s="22">
        <f t="shared" si="1"/>
        <v>5.593537948189461E-3</v>
      </c>
      <c r="H44" s="22">
        <f t="shared" si="3"/>
        <v>0.94302863929674996</v>
      </c>
      <c r="I44" s="10">
        <f t="shared" si="4"/>
        <v>2479.768431372549</v>
      </c>
    </row>
    <row r="45" spans="2:9" ht="17.100000000000001" customHeight="1">
      <c r="B45" s="38" t="s">
        <v>47</v>
      </c>
      <c r="C45" s="11">
        <v>22</v>
      </c>
      <c r="D45" s="24">
        <f t="shared" si="0"/>
        <v>1.9439780860652117E-3</v>
      </c>
      <c r="E45" s="25">
        <f t="shared" si="2"/>
        <v>0.98153220818238029</v>
      </c>
      <c r="F45" s="27">
        <v>0.11331672</v>
      </c>
      <c r="G45" s="24">
        <f t="shared" si="1"/>
        <v>5.0118640385725423E-3</v>
      </c>
      <c r="H45" s="24">
        <f t="shared" si="3"/>
        <v>0.94804050333532253</v>
      </c>
      <c r="I45" s="8">
        <f t="shared" si="4"/>
        <v>5150.76</v>
      </c>
    </row>
    <row r="46" spans="2:9" ht="17.100000000000001" customHeight="1">
      <c r="B46" s="36" t="s">
        <v>48</v>
      </c>
      <c r="C46" s="7">
        <v>93</v>
      </c>
      <c r="D46" s="20">
        <f t="shared" si="0"/>
        <v>8.2177255456393032E-3</v>
      </c>
      <c r="E46" s="21">
        <f t="shared" si="2"/>
        <v>0.98974993372801956</v>
      </c>
      <c r="F46" s="28">
        <v>0.14987117999999999</v>
      </c>
      <c r="G46" s="20">
        <f t="shared" si="1"/>
        <v>6.6286244206541839E-3</v>
      </c>
      <c r="H46" s="20">
        <f t="shared" si="3"/>
        <v>0.95466912775597668</v>
      </c>
      <c r="I46" s="8">
        <f t="shared" si="4"/>
        <v>1611.518064516129</v>
      </c>
    </row>
    <row r="47" spans="2:9" ht="17.100000000000001" customHeight="1">
      <c r="B47" s="36" t="s">
        <v>49</v>
      </c>
      <c r="C47" s="7">
        <v>41</v>
      </c>
      <c r="D47" s="20">
        <f t="shared" si="0"/>
        <v>3.6228682513033488E-3</v>
      </c>
      <c r="E47" s="21">
        <f t="shared" si="2"/>
        <v>0.99337280197932287</v>
      </c>
      <c r="F47" s="28">
        <v>0.34326015000000004</v>
      </c>
      <c r="G47" s="20">
        <f t="shared" si="1"/>
        <v>1.518198904504134E-2</v>
      </c>
      <c r="H47" s="20">
        <f t="shared" si="3"/>
        <v>0.96985111680101799</v>
      </c>
      <c r="I47" s="8">
        <f t="shared" si="4"/>
        <v>8372.1987804878063</v>
      </c>
    </row>
    <row r="48" spans="2:9" ht="17.100000000000001" customHeight="1">
      <c r="B48" s="36" t="s">
        <v>50</v>
      </c>
      <c r="C48" s="7">
        <v>22</v>
      </c>
      <c r="D48" s="20">
        <f t="shared" si="0"/>
        <v>1.9439780860652117E-3</v>
      </c>
      <c r="E48" s="21">
        <f t="shared" si="2"/>
        <v>0.99531678006538804</v>
      </c>
      <c r="F48" s="28">
        <v>9.7692089999999995E-2</v>
      </c>
      <c r="G48" s="20">
        <f t="shared" si="1"/>
        <v>4.3208051973618036E-3</v>
      </c>
      <c r="H48" s="20">
        <f t="shared" si="3"/>
        <v>0.97417192199837976</v>
      </c>
      <c r="I48" s="8">
        <f t="shared" si="4"/>
        <v>4440.5495454545453</v>
      </c>
    </row>
    <row r="49" spans="2:9" ht="17.100000000000001" customHeight="1">
      <c r="B49" s="36" t="s">
        <v>51</v>
      </c>
      <c r="C49" s="7">
        <v>8</v>
      </c>
      <c r="D49" s="20">
        <f t="shared" si="0"/>
        <v>7.0690112220553152E-4</v>
      </c>
      <c r="E49" s="21">
        <f t="shared" si="2"/>
        <v>0.99602368118759355</v>
      </c>
      <c r="F49" s="28">
        <v>0.28417809000000005</v>
      </c>
      <c r="G49" s="20">
        <f t="shared" si="1"/>
        <v>1.2568859651260924E-2</v>
      </c>
      <c r="H49" s="20">
        <f t="shared" si="3"/>
        <v>0.98674078164964074</v>
      </c>
      <c r="I49" s="8">
        <f t="shared" si="4"/>
        <v>35522.261250000003</v>
      </c>
    </row>
    <row r="50" spans="2:9" ht="17.100000000000001" customHeight="1">
      <c r="B50" s="37" t="s">
        <v>52</v>
      </c>
      <c r="C50" s="9">
        <v>15</v>
      </c>
      <c r="D50" s="22">
        <f t="shared" si="0"/>
        <v>1.3254396041353716E-3</v>
      </c>
      <c r="E50" s="23">
        <f t="shared" si="2"/>
        <v>0.99734912079172888</v>
      </c>
      <c r="F50" s="29">
        <v>0.18316494</v>
      </c>
      <c r="G50" s="22">
        <f t="shared" si="1"/>
        <v>8.1011679116135497E-3</v>
      </c>
      <c r="H50" s="22">
        <f t="shared" si="3"/>
        <v>0.99484194956125427</v>
      </c>
      <c r="I50" s="8">
        <f t="shared" si="4"/>
        <v>12210.996000000001</v>
      </c>
    </row>
    <row r="51" spans="2:9" ht="17.100000000000001" customHeight="1">
      <c r="B51" s="36" t="s">
        <v>53</v>
      </c>
      <c r="C51" s="7" t="s">
        <v>64</v>
      </c>
      <c r="D51" s="20" t="s">
        <v>64</v>
      </c>
      <c r="E51" s="21" t="s">
        <v>64</v>
      </c>
      <c r="F51" s="7" t="s">
        <v>64</v>
      </c>
      <c r="G51" s="20" t="s">
        <v>64</v>
      </c>
      <c r="H51" s="24" t="s">
        <v>64</v>
      </c>
      <c r="I51" s="12" t="s">
        <v>64</v>
      </c>
    </row>
    <row r="52" spans="2:9" ht="17.100000000000001" customHeight="1">
      <c r="B52" s="36" t="s">
        <v>54</v>
      </c>
      <c r="C52" s="7" t="s">
        <v>64</v>
      </c>
      <c r="D52" s="20" t="s">
        <v>64</v>
      </c>
      <c r="E52" s="21" t="s">
        <v>64</v>
      </c>
      <c r="F52" s="7" t="s">
        <v>64</v>
      </c>
      <c r="G52" s="20" t="s">
        <v>64</v>
      </c>
      <c r="H52" s="20" t="s">
        <v>64</v>
      </c>
      <c r="I52" s="8" t="s">
        <v>64</v>
      </c>
    </row>
    <row r="53" spans="2:9" ht="17.100000000000001" customHeight="1">
      <c r="B53" s="36" t="s">
        <v>55</v>
      </c>
      <c r="C53" s="7" t="s">
        <v>64</v>
      </c>
      <c r="D53" s="20" t="s">
        <v>64</v>
      </c>
      <c r="E53" s="21" t="s">
        <v>64</v>
      </c>
      <c r="F53" s="7" t="s">
        <v>64</v>
      </c>
      <c r="G53" s="20" t="s">
        <v>64</v>
      </c>
      <c r="H53" s="20" t="s">
        <v>64</v>
      </c>
      <c r="I53" s="8" t="s">
        <v>64</v>
      </c>
    </row>
    <row r="54" spans="2:9" ht="17.100000000000001" customHeight="1">
      <c r="B54" s="36" t="s">
        <v>56</v>
      </c>
      <c r="C54" s="7" t="s">
        <v>64</v>
      </c>
      <c r="D54" s="20" t="s">
        <v>64</v>
      </c>
      <c r="E54" s="21" t="s">
        <v>64</v>
      </c>
      <c r="F54" s="7" t="s">
        <v>64</v>
      </c>
      <c r="G54" s="20" t="s">
        <v>64</v>
      </c>
      <c r="H54" s="20" t="s">
        <v>64</v>
      </c>
      <c r="I54" s="8" t="s">
        <v>64</v>
      </c>
    </row>
    <row r="55" spans="2:9" ht="17.100000000000001" customHeight="1" thickBot="1">
      <c r="B55" s="39" t="s">
        <v>57</v>
      </c>
      <c r="C55" s="7" t="s">
        <v>64</v>
      </c>
      <c r="D55" s="20" t="s">
        <v>64</v>
      </c>
      <c r="E55" s="21" t="s">
        <v>64</v>
      </c>
      <c r="F55" s="7" t="s">
        <v>64</v>
      </c>
      <c r="G55" s="20" t="s">
        <v>64</v>
      </c>
      <c r="H55" s="26" t="s">
        <v>64</v>
      </c>
      <c r="I55" s="8" t="s">
        <v>64</v>
      </c>
    </row>
    <row r="56" spans="2:9" ht="17.100000000000001" customHeight="1" thickTop="1" thickBot="1">
      <c r="B56" s="13" t="s">
        <v>8</v>
      </c>
      <c r="C56" s="14">
        <v>11317</v>
      </c>
      <c r="D56" s="15">
        <f t="shared" si="0"/>
        <v>1</v>
      </c>
      <c r="E56" s="16"/>
      <c r="F56" s="34">
        <v>22.609695540000001</v>
      </c>
      <c r="G56" s="15">
        <f t="shared" si="1"/>
        <v>1</v>
      </c>
      <c r="H56" s="16"/>
      <c r="I56" s="17">
        <f>F56*10^6/C56</f>
        <v>1997.8523937439249</v>
      </c>
    </row>
    <row r="57" spans="2:9" ht="3" customHeight="1" thickTop="1"/>
    <row r="58" spans="2:9" ht="12" customHeight="1">
      <c r="B58" s="1" t="s">
        <v>65</v>
      </c>
    </row>
    <row r="59" spans="2:9" ht="12" customHeight="1">
      <c r="B59" s="1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2017-06-19T07:54:34Z</dcterms:modified>
</cp:coreProperties>
</file>