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26" sheetId="155" r:id="rId1"/>
  </sheets>
  <calcPr calcId="145621"/>
</workbook>
</file>

<file path=xl/calcChain.xml><?xml version="1.0" encoding="utf-8"?>
<calcChain xmlns="http://schemas.openxmlformats.org/spreadsheetml/2006/main">
  <c r="D9" i="155" l="1"/>
  <c r="E9" i="155" s="1"/>
  <c r="D10" i="155"/>
  <c r="D11" i="155"/>
  <c r="D12" i="155"/>
  <c r="D13" i="155"/>
  <c r="D14" i="155"/>
  <c r="D15" i="155"/>
  <c r="D16" i="155"/>
  <c r="D17" i="155"/>
  <c r="D18" i="155"/>
  <c r="D19" i="155"/>
  <c r="D20" i="155"/>
  <c r="D21" i="155"/>
  <c r="D22" i="155"/>
  <c r="D23" i="155"/>
  <c r="D24" i="155"/>
  <c r="D25" i="155"/>
  <c r="D26" i="155"/>
  <c r="D27" i="155"/>
  <c r="D28" i="155"/>
  <c r="D29" i="155"/>
  <c r="D30" i="155"/>
  <c r="D31" i="155"/>
  <c r="D32" i="155"/>
  <c r="D33" i="155"/>
  <c r="D34" i="155"/>
  <c r="D35" i="155"/>
  <c r="D36" i="155"/>
  <c r="D37" i="155"/>
  <c r="D38" i="155"/>
  <c r="D39" i="155"/>
  <c r="D40" i="155"/>
  <c r="D41" i="155"/>
  <c r="D42" i="155"/>
  <c r="D43" i="155"/>
  <c r="D44" i="155"/>
  <c r="D45" i="155"/>
  <c r="D46" i="155"/>
  <c r="D47" i="155"/>
  <c r="D48" i="155"/>
  <c r="D49" i="155"/>
  <c r="D50" i="155"/>
  <c r="D51" i="155"/>
  <c r="D52" i="155"/>
  <c r="D53" i="155"/>
  <c r="D54" i="155"/>
  <c r="D55" i="155"/>
  <c r="D56" i="155"/>
  <c r="E10" i="155" l="1"/>
  <c r="E11" i="155"/>
  <c r="E12" i="155" s="1"/>
  <c r="E13" i="155" s="1"/>
  <c r="E14" i="155" s="1"/>
  <c r="E15" i="155" s="1"/>
  <c r="E16" i="155" s="1"/>
  <c r="E17" i="155" s="1"/>
  <c r="E18" i="155" s="1"/>
  <c r="E19" i="155" s="1"/>
  <c r="E20" i="155" s="1"/>
  <c r="E21" i="155" s="1"/>
  <c r="E22" i="155" s="1"/>
  <c r="E23" i="155" s="1"/>
  <c r="E24" i="155" s="1"/>
  <c r="E25" i="155" s="1"/>
  <c r="E26" i="155" s="1"/>
  <c r="E27" i="155" s="1"/>
  <c r="E28" i="155" s="1"/>
  <c r="E29" i="155" s="1"/>
  <c r="E30" i="155" s="1"/>
  <c r="E31" i="155" s="1"/>
  <c r="E32" i="155" s="1"/>
  <c r="E33" i="155" s="1"/>
  <c r="E34" i="155" s="1"/>
  <c r="E35" i="155" s="1"/>
  <c r="E36" i="155" s="1"/>
  <c r="E37" i="155" s="1"/>
  <c r="E38" i="155" s="1"/>
  <c r="E39" i="155" s="1"/>
  <c r="E40" i="155" s="1"/>
  <c r="E41" i="155" s="1"/>
  <c r="E42" i="155" s="1"/>
  <c r="E43" i="155" s="1"/>
  <c r="E44" i="155" s="1"/>
  <c r="E45" i="155" s="1"/>
  <c r="E46" i="155" s="1"/>
  <c r="E47" i="155" s="1"/>
  <c r="E48" i="155" s="1"/>
  <c r="E49" i="155" s="1"/>
  <c r="E50" i="155" s="1"/>
  <c r="E51" i="155" s="1"/>
  <c r="E52" i="155" s="1"/>
  <c r="E53" i="155" s="1"/>
  <c r="E54" i="155" s="1"/>
  <c r="E55" i="155" s="1"/>
</calcChain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<sst xmlns="http://schemas.openxmlformats.org/spreadsheetml/2006/main" count="61" uniqueCount="61">
  <si>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</si>
  <si>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</si>
  <si>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</si>
  <si>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</si>
  <si>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</si>
  <si>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</si>
  <si>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</si>
  <si>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</si>
  <si>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</si>
  <si>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</si>
  <si>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</si>
  <si>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</si>
  <si>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</si>
  <si>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</si>
  <si>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</si>
  <si>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</si>
  <si>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</si>
  <si>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</si>
  <si>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</si>
  <si>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</si>
  <si>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</si>
  <si>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</si>
  <si>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</si>
  <si>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</si>
  <si>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</si>
  <si>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</si>
  <si>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</si>
  <si>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</si>
  <si>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</si>
  <si>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</si>
  <si>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</si>
  <si>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</si>
  <si>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</si>
  <si>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</si>
  <si>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</si>
  <si>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</si>
  <si>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</si>
  <si>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</si>
  <si>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</si>
  <si>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</si>
  <si>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</si>
  <si>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</si>
  <si>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</si>
  <si>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</si>
  <si>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</si>
  <si>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</si>
  <si>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</si>
  <si>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</si>
  <si>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</si>
  <si>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</si>
  <si>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</si>
  <si>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</si>
  <si>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</si>
  <si>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</si>
  <si>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</si>
  <si>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</si>
  <si>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</si>
  <si>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</si>
  <si>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</si>
  <si>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2014</t>
  </si>
  <si>
    <t>I.26. COMPENSACIONES DE SALDOS NETOS (-) DE GANANCIAS Y PÉRDIDAS PATRIMONIALES DE 2010 A 2013 A 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</si>
</sst>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7" fillId="0" borderId="0" xfId="0" applyFont="1" applyAlignment="1">
      <alignment horizontal="right"/>
    </xf>
    <xf numFmtId="0" fontId="6" fillId="2" borderId="25" xfId="0" applyFont="1" applyFill="1" applyBorder="1" applyAlignment="1" applyProtection="1">
      <alignment horizontal="centerContinuous" vertical="center"/>
    </xf>
    <xf numFmtId="9" fontId="6" fillId="2" borderId="2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0" fontId="6" fillId="2" borderId="27" xfId="0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164" fontId="5" fillId="0" borderId="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5" fillId="0" borderId="18" xfId="0" applyNumberFormat="1" applyFont="1" applyBorder="1" applyAlignment="1">
      <alignment horizontal="right" vertical="center" indent="1"/>
    </xf>
    <xf numFmtId="165" fontId="5" fillId="0" borderId="21" xfId="0" applyNumberFormat="1" applyFont="1" applyBorder="1" applyAlignment="1">
      <alignment horizontal="right" vertical="center" indent="1"/>
    </xf>
    <xf numFmtId="165" fontId="5" fillId="0" borderId="16" xfId="0" applyNumberFormat="1" applyFont="1" applyBorder="1" applyAlignment="1">
      <alignment horizontal="right" vertical="center" indent="1"/>
    </xf>
    <xf numFmtId="165" fontId="5" fillId="0" borderId="24" xfId="0" applyNumberFormat="1" applyFont="1" applyBorder="1" applyAlignment="1">
      <alignment horizontal="right" vertical="center" indent="1"/>
    </xf>
    <xf numFmtId="165" fontId="6" fillId="2" borderId="35" xfId="0" applyNumberFormat="1" applyFont="1" applyFill="1" applyBorder="1" applyAlignment="1" applyProtection="1">
      <alignment horizontal="right" vertical="center" indent="1"/>
    </xf>
    <xf numFmtId="0" fontId="6" fillId="3" borderId="1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7" borderId="14" xfId="0" applyFont="1" applyFill="1" applyBorder="1" applyAlignment="1" applyProtection="1">
      <alignment horizontal="centerContinuous" vertical="center"/>
    </xf>
    <xf numFmtId="0" fontId="6" fillId="8" borderId="6" xfId="0" applyFont="1" applyFill="1" applyBorder="1" applyAlignment="1" applyProtection="1">
      <alignment horizontal="centerContinuous"/>
    </xf>
    <xf numFmtId="0" fontId="6" fillId="8" borderId="9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 vertical="center"/>
    </xf>
    <xf numFmtId="0" fontId="6" fillId="8" borderId="7" xfId="0" applyFont="1" applyFill="1" applyBorder="1" applyAlignment="1" applyProtection="1">
      <alignment horizontal="centerContinuous" vertical="center"/>
    </xf>
    <xf numFmtId="0" fontId="6" fillId="8" borderId="10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top"/>
    </xf>
    <xf numFmtId="0" fontId="6" fillId="6" borderId="12" xfId="0" applyFont="1" applyFill="1" applyBorder="1" applyAlignment="1" applyProtection="1">
      <alignment horizontal="centerContinuous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3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7" borderId="30" xfId="0" applyFont="1" applyFill="1" applyBorder="1" applyAlignment="1" applyProtection="1">
      <alignment horizontal="centerContinuous" vertical="center"/>
    </xf>
    <xf numFmtId="0" fontId="6" fillId="8" borderId="8" xfId="0" applyFont="1" applyFill="1" applyBorder="1" applyAlignment="1" applyProtection="1">
      <alignment horizontal="centerContinuous" vertical="center"/>
    </xf>
    <xf numFmtId="0" fontId="6" fillId="8" borderId="29" xfId="0" applyFont="1" applyFill="1" applyBorder="1" applyAlignment="1" applyProtection="1">
      <alignment horizontal="centerContinuous" vertical="center"/>
    </xf>
    <xf numFmtId="0" fontId="4" fillId="4" borderId="28" xfId="0" applyFont="1" applyFill="1" applyBorder="1" applyAlignment="1" applyProtection="1">
      <alignment horizontal="center"/>
    </xf>
    <xf numFmtId="0" fontId="4" fillId="4" borderId="26" xfId="0" applyFont="1" applyFill="1" applyBorder="1" applyAlignment="1" applyProtection="1">
      <alignment horizontal="center"/>
    </xf>
    <xf numFmtId="0" fontId="4" fillId="4" borderId="27" xfId="0" applyFont="1" applyFill="1" applyBorder="1" applyAlignment="1" applyProtection="1">
      <alignment horizontal="center"/>
    </xf>
    <xf numFmtId="0" fontId="9" fillId="5" borderId="28" xfId="0" applyFont="1" applyFill="1" applyBorder="1" applyAlignment="1" applyProtection="1">
      <alignment horizontal="center" vertical="center" wrapText="1"/>
    </xf>
    <xf numFmtId="0" fontId="9" fillId="5" borderId="26" xfId="0" applyFont="1" applyFill="1" applyBorder="1" applyAlignment="1" applyProtection="1">
      <alignment horizontal="center" vertical="center" wrapText="1"/>
    </xf>
    <xf numFmtId="0" fontId="9" fillId="5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9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5.77734375" style="1" customWidth="1"/>
    <col min="4" max="5" width="12.77734375" style="1" customWidth="1"/>
    <col min="6" max="16384" width="9.6640625" style="1"/>
  </cols>
  <sheetData>
    <row r="1" spans="2:6" ht="15" customHeight="1" thickBot="1"/>
    <row r="2" spans="2:6" ht="18" customHeight="1" thickTop="1" thickBot="1">
      <c r="B2" s="47" t="s">
        <v>59</v>
      </c>
      <c r="C2" s="48"/>
      <c r="D2" s="48"/>
      <c r="E2" s="49"/>
    </row>
    <row r="3" spans="2:6" ht="9.9499999999999993" customHeight="1" thickTop="1" thickBot="1"/>
    <row r="4" spans="2:6" s="6" customFormat="1" ht="50.1" customHeight="1" thickTop="1" thickBot="1">
      <c r="B4" s="50" t="s">
        <v>60</v>
      </c>
      <c r="C4" s="51"/>
      <c r="D4" s="51"/>
      <c r="E4" s="52"/>
    </row>
    <row r="5" spans="2:6" ht="19.5" customHeight="1" thickTop="1">
      <c r="B5" s="37" t="s">
        <v>56</v>
      </c>
      <c r="C5" s="41" t="s">
        <v>0</v>
      </c>
      <c r="D5" s="42"/>
      <c r="E5" s="43"/>
    </row>
    <row r="6" spans="2:6" ht="17.100000000000001" customHeight="1">
      <c r="B6" s="38" t="s">
        <v>57</v>
      </c>
      <c r="C6" s="32" t="s">
        <v>2</v>
      </c>
      <c r="D6" s="35" t="s">
        <v>1</v>
      </c>
      <c r="E6" s="45"/>
    </row>
    <row r="7" spans="2:6" ht="17.100000000000001" customHeight="1">
      <c r="B7" s="39" t="s">
        <v>8</v>
      </c>
      <c r="C7" s="33" t="s">
        <v>58</v>
      </c>
      <c r="D7" s="36" t="s">
        <v>3</v>
      </c>
      <c r="E7" s="46"/>
    </row>
    <row r="8" spans="2:6" ht="19.5" customHeight="1">
      <c r="B8" s="40"/>
      <c r="C8" s="34" t="s">
        <v>5</v>
      </c>
      <c r="D8" s="31" t="s">
        <v>4</v>
      </c>
      <c r="E8" s="44" t="s">
        <v>7</v>
      </c>
    </row>
    <row r="9" spans="2:6" ht="17.100000000000001" customHeight="1">
      <c r="B9" s="26" t="s">
        <v>9</v>
      </c>
      <c r="C9" s="18">
        <v>10.88511688</v>
      </c>
      <c r="D9" s="9">
        <f t="shared" ref="D9:D56" si="0">C9/$C$56</f>
        <v>1.499226344576283E-2</v>
      </c>
      <c r="E9" s="14">
        <f>D9</f>
        <v>1.499226344576283E-2</v>
      </c>
      <c r="F9" s="2"/>
    </row>
    <row r="10" spans="2:6" ht="17.100000000000001" customHeight="1">
      <c r="B10" s="27" t="s">
        <v>10</v>
      </c>
      <c r="C10" s="8">
        <v>7.690016120000001</v>
      </c>
      <c r="D10" s="10">
        <f t="shared" si="0"/>
        <v>1.0591594821093269E-2</v>
      </c>
      <c r="E10" s="15">
        <f t="shared" ref="E10:E55" si="1">D10+E9</f>
        <v>2.5583858266856101E-2</v>
      </c>
    </row>
    <row r="11" spans="2:6" ht="17.100000000000001" customHeight="1">
      <c r="B11" s="27" t="s">
        <v>11</v>
      </c>
      <c r="C11" s="8">
        <v>5.2448641500000006</v>
      </c>
      <c r="D11" s="10">
        <f t="shared" si="0"/>
        <v>7.2238438907820841E-3</v>
      </c>
      <c r="E11" s="15">
        <f t="shared" si="1"/>
        <v>3.2807702157638188E-2</v>
      </c>
    </row>
    <row r="12" spans="2:6" ht="17.100000000000001" customHeight="1">
      <c r="B12" s="27" t="s">
        <v>12</v>
      </c>
      <c r="C12" s="8">
        <v>8.6945483900000013</v>
      </c>
      <c r="D12" s="10">
        <f t="shared" si="0"/>
        <v>1.1975154832220145E-2</v>
      </c>
      <c r="E12" s="15">
        <f t="shared" si="1"/>
        <v>4.478285698985833E-2</v>
      </c>
    </row>
    <row r="13" spans="2:6" ht="17.100000000000001" customHeight="1">
      <c r="B13" s="27" t="s">
        <v>13</v>
      </c>
      <c r="C13" s="8">
        <v>7.5997179800000003</v>
      </c>
      <c r="D13" s="10">
        <f t="shared" si="0"/>
        <v>1.0467225600398011E-2</v>
      </c>
      <c r="E13" s="15">
        <f t="shared" si="1"/>
        <v>5.5250082590256343E-2</v>
      </c>
    </row>
    <row r="14" spans="2:6" ht="17.100000000000001" customHeight="1">
      <c r="B14" s="28" t="s">
        <v>14</v>
      </c>
      <c r="C14" s="19">
        <v>9.4202078900000004</v>
      </c>
      <c r="D14" s="11">
        <f t="shared" si="0"/>
        <v>1.297461845910226E-2</v>
      </c>
      <c r="E14" s="16">
        <f t="shared" si="1"/>
        <v>6.8224701049358599E-2</v>
      </c>
    </row>
    <row r="15" spans="2:6" ht="17.100000000000001" customHeight="1">
      <c r="B15" s="27" t="s">
        <v>15</v>
      </c>
      <c r="C15" s="8">
        <v>9.0751229900000006</v>
      </c>
      <c r="D15" s="10">
        <f t="shared" si="0"/>
        <v>1.2499326940509516E-2</v>
      </c>
      <c r="E15" s="15">
        <f t="shared" si="1"/>
        <v>8.0724027989868108E-2</v>
      </c>
    </row>
    <row r="16" spans="2:6" ht="17.100000000000001" customHeight="1">
      <c r="B16" s="27" t="s">
        <v>16</v>
      </c>
      <c r="C16" s="8">
        <v>13.136726530000001</v>
      </c>
      <c r="D16" s="10">
        <f t="shared" si="0"/>
        <v>1.8093445125478686E-2</v>
      </c>
      <c r="E16" s="15">
        <f t="shared" si="1"/>
        <v>9.8817473115346791E-2</v>
      </c>
    </row>
    <row r="17" spans="2:5" ht="17.100000000000001" customHeight="1">
      <c r="B17" s="27" t="s">
        <v>17</v>
      </c>
      <c r="C17" s="8">
        <v>13.419346540000001</v>
      </c>
      <c r="D17" s="10">
        <f t="shared" si="0"/>
        <v>1.8482702649460749E-2</v>
      </c>
      <c r="E17" s="15">
        <f t="shared" si="1"/>
        <v>0.11730017576480754</v>
      </c>
    </row>
    <row r="18" spans="2:5" ht="17.100000000000001" customHeight="1">
      <c r="B18" s="27" t="s">
        <v>18</v>
      </c>
      <c r="C18" s="8">
        <v>9.2034820100000001</v>
      </c>
      <c r="D18" s="10">
        <f t="shared" si="0"/>
        <v>1.2676118082460022E-2</v>
      </c>
      <c r="E18" s="15">
        <f t="shared" si="1"/>
        <v>0.12997629384726755</v>
      </c>
    </row>
    <row r="19" spans="2:5" ht="17.100000000000001" customHeight="1">
      <c r="B19" s="27" t="s">
        <v>19</v>
      </c>
      <c r="C19" s="8">
        <v>10.184537839999997</v>
      </c>
      <c r="D19" s="10">
        <f t="shared" si="0"/>
        <v>1.4027343578750831E-2</v>
      </c>
      <c r="E19" s="15">
        <f t="shared" si="1"/>
        <v>0.14400363742601838</v>
      </c>
    </row>
    <row r="20" spans="2:5" ht="17.100000000000001" customHeight="1">
      <c r="B20" s="28" t="s">
        <v>20</v>
      </c>
      <c r="C20" s="19">
        <v>11.37723714</v>
      </c>
      <c r="D20" s="11">
        <f t="shared" si="0"/>
        <v>1.5670069358758896E-2</v>
      </c>
      <c r="E20" s="16">
        <f t="shared" si="1"/>
        <v>0.15967370678477727</v>
      </c>
    </row>
    <row r="21" spans="2:5" ht="17.100000000000001" customHeight="1">
      <c r="B21" s="29" t="s">
        <v>21</v>
      </c>
      <c r="C21" s="20">
        <v>11.043590719999999</v>
      </c>
      <c r="D21" s="12">
        <f t="shared" si="0"/>
        <v>1.5210532260396049E-2</v>
      </c>
      <c r="E21" s="17">
        <f t="shared" si="1"/>
        <v>0.17488423904517331</v>
      </c>
    </row>
    <row r="22" spans="2:5" ht="17.100000000000001" customHeight="1">
      <c r="B22" s="27" t="s">
        <v>22</v>
      </c>
      <c r="C22" s="8">
        <v>12.57478635</v>
      </c>
      <c r="D22" s="10">
        <f t="shared" si="0"/>
        <v>1.7319475005341641E-2</v>
      </c>
      <c r="E22" s="15">
        <f t="shared" si="1"/>
        <v>0.19220371405051495</v>
      </c>
    </row>
    <row r="23" spans="2:5" ht="17.100000000000001" customHeight="1">
      <c r="B23" s="27" t="s">
        <v>23</v>
      </c>
      <c r="C23" s="8">
        <v>11.20375527</v>
      </c>
      <c r="D23" s="10">
        <f t="shared" si="0"/>
        <v>1.543112971972917E-2</v>
      </c>
      <c r="E23" s="15">
        <f t="shared" si="1"/>
        <v>0.20763484377024413</v>
      </c>
    </row>
    <row r="24" spans="2:5" ht="17.100000000000001" customHeight="1">
      <c r="B24" s="27" t="s">
        <v>24</v>
      </c>
      <c r="C24" s="8">
        <v>9.9857947000000014</v>
      </c>
      <c r="D24" s="10">
        <f t="shared" si="0"/>
        <v>1.3753611147049274E-2</v>
      </c>
      <c r="E24" s="15">
        <f t="shared" si="1"/>
        <v>0.22138845491729342</v>
      </c>
    </row>
    <row r="25" spans="2:5" ht="17.100000000000001" customHeight="1">
      <c r="B25" s="27" t="s">
        <v>25</v>
      </c>
      <c r="C25" s="8">
        <v>11.710288390000002</v>
      </c>
      <c r="D25" s="10">
        <f t="shared" si="0"/>
        <v>1.6128786718984489E-2</v>
      </c>
      <c r="E25" s="15">
        <f t="shared" si="1"/>
        <v>0.23751724163627791</v>
      </c>
    </row>
    <row r="26" spans="2:5" ht="17.100000000000001" customHeight="1">
      <c r="B26" s="28" t="s">
        <v>26</v>
      </c>
      <c r="C26" s="21">
        <v>8.2143587700000005</v>
      </c>
      <c r="D26" s="11">
        <f t="shared" si="0"/>
        <v>1.1313781200101576E-2</v>
      </c>
      <c r="E26" s="16">
        <f t="shared" si="1"/>
        <v>0.24883102283637948</v>
      </c>
    </row>
    <row r="27" spans="2:5" ht="17.100000000000001" customHeight="1">
      <c r="B27" s="29" t="s">
        <v>27</v>
      </c>
      <c r="C27" s="22">
        <v>8.8440654199999997</v>
      </c>
      <c r="D27" s="12">
        <f t="shared" si="0"/>
        <v>1.2181087274480518E-2</v>
      </c>
      <c r="E27" s="17">
        <f t="shared" si="1"/>
        <v>0.26101211011086001</v>
      </c>
    </row>
    <row r="28" spans="2:5" ht="17.100000000000001" customHeight="1">
      <c r="B28" s="27" t="s">
        <v>28</v>
      </c>
      <c r="C28" s="23">
        <v>9.1941691799999994</v>
      </c>
      <c r="D28" s="10">
        <f t="shared" si="0"/>
        <v>1.2663291357462502E-2</v>
      </c>
      <c r="E28" s="15">
        <f t="shared" si="1"/>
        <v>0.27367540146832253</v>
      </c>
    </row>
    <row r="29" spans="2:5" ht="17.100000000000001" customHeight="1">
      <c r="B29" s="27" t="s">
        <v>29</v>
      </c>
      <c r="C29" s="23">
        <v>10.883645830000001</v>
      </c>
      <c r="D29" s="10">
        <f t="shared" si="0"/>
        <v>1.4990237342654795E-2</v>
      </c>
      <c r="E29" s="15">
        <f t="shared" si="1"/>
        <v>0.28866563881097734</v>
      </c>
    </row>
    <row r="30" spans="2:5" ht="17.100000000000001" customHeight="1">
      <c r="B30" s="27" t="s">
        <v>30</v>
      </c>
      <c r="C30" s="23">
        <v>20.310174020000002</v>
      </c>
      <c r="D30" s="10">
        <f t="shared" si="0"/>
        <v>2.7973560862410134E-2</v>
      </c>
      <c r="E30" s="15">
        <f t="shared" si="1"/>
        <v>0.31663919967338749</v>
      </c>
    </row>
    <row r="31" spans="2:5" ht="17.100000000000001" customHeight="1">
      <c r="B31" s="27" t="s">
        <v>31</v>
      </c>
      <c r="C31" s="23">
        <v>23.371286940000001</v>
      </c>
      <c r="D31" s="10">
        <f t="shared" si="0"/>
        <v>3.2189685672074864E-2</v>
      </c>
      <c r="E31" s="15">
        <f t="shared" si="1"/>
        <v>0.34882888534546236</v>
      </c>
    </row>
    <row r="32" spans="2:5" ht="17.100000000000001" customHeight="1">
      <c r="B32" s="28" t="s">
        <v>32</v>
      </c>
      <c r="C32" s="21">
        <v>19.839281740000001</v>
      </c>
      <c r="D32" s="11">
        <f t="shared" si="0"/>
        <v>2.7324992620638904E-2</v>
      </c>
      <c r="E32" s="16">
        <f t="shared" si="1"/>
        <v>0.37615387796610128</v>
      </c>
    </row>
    <row r="33" spans="2:5" ht="17.100000000000001" customHeight="1">
      <c r="B33" s="29" t="s">
        <v>33</v>
      </c>
      <c r="C33" s="22">
        <v>16.98120398</v>
      </c>
      <c r="D33" s="12">
        <f t="shared" si="0"/>
        <v>2.3388511717514628E-2</v>
      </c>
      <c r="E33" s="17">
        <f t="shared" si="1"/>
        <v>0.39954238968361588</v>
      </c>
    </row>
    <row r="34" spans="2:5" ht="17.100000000000001" customHeight="1">
      <c r="B34" s="27" t="s">
        <v>34</v>
      </c>
      <c r="C34" s="23">
        <v>17.86525722</v>
      </c>
      <c r="D34" s="10">
        <f t="shared" si="0"/>
        <v>2.4606133835887344E-2</v>
      </c>
      <c r="E34" s="15">
        <f t="shared" si="1"/>
        <v>0.42414852351950322</v>
      </c>
    </row>
    <row r="35" spans="2:5" ht="17.100000000000001" customHeight="1">
      <c r="B35" s="27" t="s">
        <v>35</v>
      </c>
      <c r="C35" s="23">
        <v>13.280818459999999</v>
      </c>
      <c r="D35" s="10">
        <f t="shared" si="0"/>
        <v>1.8291905481833483E-2</v>
      </c>
      <c r="E35" s="15">
        <f t="shared" si="1"/>
        <v>0.44244042900133668</v>
      </c>
    </row>
    <row r="36" spans="2:5" ht="17.100000000000001" customHeight="1">
      <c r="B36" s="27" t="s">
        <v>36</v>
      </c>
      <c r="C36" s="23">
        <v>12.57564722</v>
      </c>
      <c r="D36" s="10">
        <f t="shared" si="0"/>
        <v>1.7320660696774709E-2</v>
      </c>
      <c r="E36" s="15">
        <f t="shared" si="1"/>
        <v>0.45976108969811136</v>
      </c>
    </row>
    <row r="37" spans="2:5" ht="17.100000000000001" customHeight="1">
      <c r="B37" s="27" t="s">
        <v>37</v>
      </c>
      <c r="C37" s="23">
        <v>12.24520644</v>
      </c>
      <c r="D37" s="10">
        <f t="shared" si="0"/>
        <v>1.6865538782917654E-2</v>
      </c>
      <c r="E37" s="15">
        <f t="shared" si="1"/>
        <v>0.47662662848102899</v>
      </c>
    </row>
    <row r="38" spans="2:5" ht="17.100000000000001" customHeight="1">
      <c r="B38" s="28" t="s">
        <v>38</v>
      </c>
      <c r="C38" s="21">
        <v>9.7542319500000012</v>
      </c>
      <c r="D38" s="11">
        <f t="shared" si="0"/>
        <v>1.3434675687697063E-2</v>
      </c>
      <c r="E38" s="16">
        <f t="shared" si="1"/>
        <v>0.49006130416872606</v>
      </c>
    </row>
    <row r="39" spans="2:5" ht="17.100000000000001" customHeight="1">
      <c r="B39" s="29" t="s">
        <v>39</v>
      </c>
      <c r="C39" s="22">
        <v>11.042959679999999</v>
      </c>
      <c r="D39" s="12">
        <f t="shared" si="0"/>
        <v>1.5209663117875201E-2</v>
      </c>
      <c r="E39" s="17">
        <f t="shared" si="1"/>
        <v>0.50527096728660126</v>
      </c>
    </row>
    <row r="40" spans="2:5" ht="17.100000000000001" customHeight="1">
      <c r="B40" s="27" t="s">
        <v>40</v>
      </c>
      <c r="C40" s="23">
        <v>21.985909530000001</v>
      </c>
      <c r="D40" s="10">
        <f t="shared" si="0"/>
        <v>3.0281580933145445E-2</v>
      </c>
      <c r="E40" s="15">
        <f t="shared" si="1"/>
        <v>0.53555254821974674</v>
      </c>
    </row>
    <row r="41" spans="2:5" ht="17.100000000000001" customHeight="1">
      <c r="B41" s="27" t="s">
        <v>41</v>
      </c>
      <c r="C41" s="23">
        <v>16.712420290000001</v>
      </c>
      <c r="D41" s="10">
        <f t="shared" si="0"/>
        <v>2.3018311201082116E-2</v>
      </c>
      <c r="E41" s="15">
        <f t="shared" si="1"/>
        <v>0.55857085942082885</v>
      </c>
    </row>
    <row r="42" spans="2:5" ht="17.100000000000001" customHeight="1">
      <c r="B42" s="27" t="s">
        <v>42</v>
      </c>
      <c r="C42" s="23">
        <v>13.90484286</v>
      </c>
      <c r="D42" s="10">
        <f t="shared" si="0"/>
        <v>1.9151385293076823E-2</v>
      </c>
      <c r="E42" s="15">
        <f t="shared" si="1"/>
        <v>0.57772224471390565</v>
      </c>
    </row>
    <row r="43" spans="2:5" ht="17.100000000000001" customHeight="1">
      <c r="B43" s="27" t="s">
        <v>43</v>
      </c>
      <c r="C43" s="23">
        <v>12.957933239999999</v>
      </c>
      <c r="D43" s="10">
        <f t="shared" si="0"/>
        <v>1.7847189974012211E-2</v>
      </c>
      <c r="E43" s="15">
        <f t="shared" si="1"/>
        <v>0.5955694346879179</v>
      </c>
    </row>
    <row r="44" spans="2:5" ht="17.100000000000001" customHeight="1">
      <c r="B44" s="28" t="s">
        <v>44</v>
      </c>
      <c r="C44" s="21">
        <v>14.158539479999998</v>
      </c>
      <c r="D44" s="11">
        <f t="shared" si="0"/>
        <v>1.9500806121926898E-2</v>
      </c>
      <c r="E44" s="16">
        <f t="shared" si="1"/>
        <v>0.61507024080984485</v>
      </c>
    </row>
    <row r="45" spans="2:5" ht="17.100000000000001" customHeight="1">
      <c r="B45" s="29" t="s">
        <v>45</v>
      </c>
      <c r="C45" s="22">
        <v>12.929455150000001</v>
      </c>
      <c r="D45" s="12">
        <f t="shared" si="0"/>
        <v>1.780796659842342E-2</v>
      </c>
      <c r="E45" s="17">
        <f t="shared" si="1"/>
        <v>0.63287820740826828</v>
      </c>
    </row>
    <row r="46" spans="2:5" ht="17.100000000000001" customHeight="1">
      <c r="B46" s="27" t="s">
        <v>46</v>
      </c>
      <c r="C46" s="23">
        <v>35.251083650000005</v>
      </c>
      <c r="D46" s="10">
        <f t="shared" si="0"/>
        <v>4.8551939189597638E-2</v>
      </c>
      <c r="E46" s="15">
        <f t="shared" si="1"/>
        <v>0.68143014659786594</v>
      </c>
    </row>
    <row r="47" spans="2:5" ht="17.100000000000001" customHeight="1">
      <c r="B47" s="27" t="s">
        <v>47</v>
      </c>
      <c r="C47" s="23">
        <v>28.569129269999998</v>
      </c>
      <c r="D47" s="10">
        <f t="shared" si="0"/>
        <v>3.9348765580907004E-2</v>
      </c>
      <c r="E47" s="15">
        <f t="shared" si="1"/>
        <v>0.72077891217877299</v>
      </c>
    </row>
    <row r="48" spans="2:5" ht="17.100000000000001" customHeight="1">
      <c r="B48" s="27" t="s">
        <v>48</v>
      </c>
      <c r="C48" s="23">
        <v>15.78483052</v>
      </c>
      <c r="D48" s="10">
        <f t="shared" si="0"/>
        <v>2.1740725452142087E-2</v>
      </c>
      <c r="E48" s="15">
        <f t="shared" si="1"/>
        <v>0.74251963763091511</v>
      </c>
    </row>
    <row r="49" spans="2:5" ht="17.100000000000001" customHeight="1">
      <c r="B49" s="27" t="s">
        <v>49</v>
      </c>
      <c r="C49" s="23">
        <v>15.45019126</v>
      </c>
      <c r="D49" s="10">
        <f t="shared" si="0"/>
        <v>2.1279820897737788E-2</v>
      </c>
      <c r="E49" s="15">
        <f t="shared" si="1"/>
        <v>0.76379945852865294</v>
      </c>
    </row>
    <row r="50" spans="2:5" ht="17.100000000000001" customHeight="1">
      <c r="B50" s="28" t="s">
        <v>50</v>
      </c>
      <c r="C50" s="21">
        <v>16.344586920000001</v>
      </c>
      <c r="D50" s="11">
        <f t="shared" si="0"/>
        <v>2.251168781357259E-2</v>
      </c>
      <c r="E50" s="16">
        <f t="shared" si="1"/>
        <v>0.78631114634222554</v>
      </c>
    </row>
    <row r="51" spans="2:5" ht="17.100000000000001" customHeight="1">
      <c r="B51" s="27" t="s">
        <v>51</v>
      </c>
      <c r="C51" s="23">
        <v>9.7577396599999986</v>
      </c>
      <c r="D51" s="10">
        <f t="shared" si="0"/>
        <v>1.343950691854107E-2</v>
      </c>
      <c r="E51" s="15">
        <f t="shared" si="1"/>
        <v>0.79975065326076666</v>
      </c>
    </row>
    <row r="52" spans="2:5" ht="17.100000000000001" customHeight="1">
      <c r="B52" s="27" t="s">
        <v>52</v>
      </c>
      <c r="C52" s="23">
        <v>33.841680009999997</v>
      </c>
      <c r="D52" s="10">
        <f t="shared" si="0"/>
        <v>4.6610742700369204E-2</v>
      </c>
      <c r="E52" s="15">
        <f t="shared" si="1"/>
        <v>0.84636139596113591</v>
      </c>
    </row>
    <row r="53" spans="2:5" ht="17.100000000000001" customHeight="1">
      <c r="B53" s="27" t="s">
        <v>53</v>
      </c>
      <c r="C53" s="23">
        <v>17.35944099</v>
      </c>
      <c r="D53" s="10">
        <f t="shared" si="0"/>
        <v>2.3909464221871901E-2</v>
      </c>
      <c r="E53" s="15">
        <f t="shared" si="1"/>
        <v>0.87027086018300781</v>
      </c>
    </row>
    <row r="54" spans="2:5" ht="17.100000000000001" customHeight="1">
      <c r="B54" s="27" t="s">
        <v>54</v>
      </c>
      <c r="C54" s="23">
        <v>12.42239219</v>
      </c>
      <c r="D54" s="10">
        <f t="shared" si="0"/>
        <v>1.7109579841191991E-2</v>
      </c>
      <c r="E54" s="15">
        <f t="shared" si="1"/>
        <v>0.8873804400241998</v>
      </c>
    </row>
    <row r="55" spans="2:5" ht="17.100000000000001" customHeight="1" thickBot="1">
      <c r="B55" s="30" t="s">
        <v>55</v>
      </c>
      <c r="C55" s="24">
        <v>81.767311370000002</v>
      </c>
      <c r="D55" s="13">
        <f t="shared" si="0"/>
        <v>0.11261955997580049</v>
      </c>
      <c r="E55" s="15">
        <f t="shared" si="1"/>
        <v>1.0000000000000002</v>
      </c>
    </row>
    <row r="56" spans="2:5" ht="17.100000000000001" customHeight="1" thickTop="1" thickBot="1">
      <c r="B56" s="3" t="s">
        <v>6</v>
      </c>
      <c r="C56" s="25">
        <v>726.04893313000002</v>
      </c>
      <c r="D56" s="4">
        <f t="shared" si="0"/>
        <v>1</v>
      </c>
      <c r="E56" s="7"/>
    </row>
    <row r="57" spans="2:5" customFormat="1" ht="3" customHeight="1" thickTop="1"/>
    <row r="58" spans="2:5" ht="12" customHeight="1">
      <c r="B58" s="5"/>
    </row>
    <row r="59" spans="2:5" ht="12" customHeight="1">
      <c r="B59" s="5"/>
    </row>
  </sheetData>
  <mergeCells count="2">
    <mergeCell ref="B4:E4"/>
    <mergeCell ref="B2:E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2017-06-19T07:55:01Z</dcterms:modified>
</cp:coreProperties>
</file>