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7" sheetId="215" r:id="rId1"/>
  </sheets>
  <definedNames>
    <definedName name="_xlnm.Print_Area" localSheetId="0">I.27!$A$1:$K$56</definedName>
  </definedNames>
  <calcPr calcId="145621"/>
</workbook>
</file>

<file path=xl/calcChain.xml><?xml version="1.0" encoding="utf-8"?>
<calcChain xmlns="http://schemas.openxmlformats.org/spreadsheetml/2006/main">
  <c r="D9" i="215" l="1"/>
  <c r="E9" i="215" s="1"/>
  <c r="G9" i="215"/>
  <c r="H9" i="215" s="1"/>
  <c r="J9" i="215"/>
  <c r="K9" i="215" s="1"/>
  <c r="D10" i="215"/>
  <c r="G10" i="215"/>
  <c r="J10" i="215"/>
  <c r="D11" i="215"/>
  <c r="G11" i="215"/>
  <c r="J11" i="215"/>
  <c r="D12" i="215"/>
  <c r="G12" i="215"/>
  <c r="J12" i="215"/>
  <c r="D13" i="215"/>
  <c r="G13" i="215"/>
  <c r="J13" i="215"/>
  <c r="D14" i="215"/>
  <c r="G14" i="215"/>
  <c r="J14" i="215"/>
  <c r="D15" i="215"/>
  <c r="G15" i="215"/>
  <c r="J15" i="215"/>
  <c r="D16" i="215"/>
  <c r="G16" i="215"/>
  <c r="J16" i="215"/>
  <c r="D17" i="215"/>
  <c r="G17" i="215"/>
  <c r="J17" i="215"/>
  <c r="D18" i="215"/>
  <c r="G18" i="215"/>
  <c r="J18" i="215"/>
  <c r="D19" i="215"/>
  <c r="G19" i="215"/>
  <c r="J19" i="215"/>
  <c r="D20" i="215"/>
  <c r="G20" i="215"/>
  <c r="J20" i="215"/>
  <c r="D21" i="215"/>
  <c r="G21" i="215"/>
  <c r="J21" i="215"/>
  <c r="D22" i="215"/>
  <c r="G22" i="215"/>
  <c r="J22" i="215"/>
  <c r="D23" i="215"/>
  <c r="G23" i="215"/>
  <c r="J23" i="215"/>
  <c r="D24" i="215"/>
  <c r="G24" i="215"/>
  <c r="J24" i="215"/>
  <c r="D25" i="215"/>
  <c r="G25" i="215"/>
  <c r="J25" i="215"/>
  <c r="D26" i="215"/>
  <c r="G26" i="215"/>
  <c r="J26" i="215"/>
  <c r="D27" i="215"/>
  <c r="G27" i="215"/>
  <c r="J27" i="215"/>
  <c r="D28" i="215"/>
  <c r="G28" i="215"/>
  <c r="J28" i="215"/>
  <c r="D29" i="215"/>
  <c r="G29" i="215"/>
  <c r="J29" i="215"/>
  <c r="D30" i="215"/>
  <c r="G30" i="215"/>
  <c r="J30" i="215"/>
  <c r="D31" i="215"/>
  <c r="G31" i="215"/>
  <c r="J31" i="215"/>
  <c r="D32" i="215"/>
  <c r="G32" i="215"/>
  <c r="J32" i="215"/>
  <c r="D33" i="215"/>
  <c r="G33" i="215"/>
  <c r="J33" i="215"/>
  <c r="D34" i="215"/>
  <c r="G34" i="215"/>
  <c r="J34" i="215"/>
  <c r="D35" i="215"/>
  <c r="G35" i="215"/>
  <c r="J35" i="215"/>
  <c r="D36" i="215"/>
  <c r="G36" i="215"/>
  <c r="J36" i="215"/>
  <c r="D37" i="215"/>
  <c r="G37" i="215"/>
  <c r="J37" i="215"/>
  <c r="D38" i="215"/>
  <c r="G38" i="215"/>
  <c r="J38" i="215"/>
  <c r="D39" i="215"/>
  <c r="G39" i="215"/>
  <c r="J39" i="215"/>
  <c r="D40" i="215"/>
  <c r="G40" i="215"/>
  <c r="J40" i="215"/>
  <c r="D41" i="215"/>
  <c r="G41" i="215"/>
  <c r="J41" i="215"/>
  <c r="D42" i="215"/>
  <c r="G42" i="215"/>
  <c r="J42" i="215"/>
  <c r="D43" i="215"/>
  <c r="G43" i="215"/>
  <c r="J43" i="215"/>
  <c r="D44" i="215"/>
  <c r="G44" i="215"/>
  <c r="J44" i="215"/>
  <c r="D45" i="215"/>
  <c r="G45" i="215"/>
  <c r="J45" i="215"/>
  <c r="D46" i="215"/>
  <c r="G46" i="215"/>
  <c r="J46" i="215"/>
  <c r="D47" i="215"/>
  <c r="G47" i="215"/>
  <c r="J47" i="215"/>
  <c r="D48" i="215"/>
  <c r="G48" i="215"/>
  <c r="J48" i="215"/>
  <c r="D49" i="215"/>
  <c r="G49" i="215"/>
  <c r="J49" i="215"/>
  <c r="D50" i="215"/>
  <c r="G50" i="215"/>
  <c r="J50" i="215"/>
  <c r="D51" i="215"/>
  <c r="G51" i="215"/>
  <c r="J51" i="215"/>
  <c r="D52" i="215"/>
  <c r="G52" i="215"/>
  <c r="J52" i="215"/>
  <c r="D53" i="215"/>
  <c r="G53" i="215"/>
  <c r="J53" i="215"/>
  <c r="D54" i="215"/>
  <c r="G54" i="215"/>
  <c r="J54" i="215"/>
  <c r="D55" i="215"/>
  <c r="G55" i="215"/>
  <c r="J55" i="215"/>
  <c r="D56" i="215"/>
  <c r="G56" i="215"/>
  <c r="J56" i="215"/>
  <c r="K10" i="215" l="1"/>
  <c r="K11" i="215" s="1"/>
  <c r="K12" i="215" s="1"/>
  <c r="K13" i="215" s="1"/>
  <c r="K14" i="215" s="1"/>
  <c r="K15" i="215" s="1"/>
  <c r="K16" i="215" s="1"/>
  <c r="K17" i="215" s="1"/>
  <c r="K18" i="215" s="1"/>
  <c r="K19" i="215" s="1"/>
  <c r="K20" i="215" s="1"/>
  <c r="K21" i="215" s="1"/>
  <c r="K22" i="215" s="1"/>
  <c r="K23" i="215" s="1"/>
  <c r="K24" i="215" s="1"/>
  <c r="K25" i="215" s="1"/>
  <c r="K26" i="215" s="1"/>
  <c r="K27" i="215" s="1"/>
  <c r="K28" i="215" s="1"/>
  <c r="K29" i="215" s="1"/>
  <c r="K30" i="215" s="1"/>
  <c r="K31" i="215" s="1"/>
  <c r="K32" i="215" s="1"/>
  <c r="K33" i="215" s="1"/>
  <c r="K34" i="215" s="1"/>
  <c r="K35" i="215" s="1"/>
  <c r="K36" i="215" s="1"/>
  <c r="K37" i="215" s="1"/>
  <c r="K38" i="215" s="1"/>
  <c r="K39" i="215" s="1"/>
  <c r="K40" i="215" s="1"/>
  <c r="K41" i="215" s="1"/>
  <c r="K42" i="215" s="1"/>
  <c r="K43" i="215" s="1"/>
  <c r="K44" i="215" s="1"/>
  <c r="K45" i="215" s="1"/>
  <c r="K46" i="215" s="1"/>
  <c r="K47" i="215" s="1"/>
  <c r="K48" i="215" s="1"/>
  <c r="K49" i="215" s="1"/>
  <c r="K50" i="215" s="1"/>
  <c r="K51" i="215" s="1"/>
  <c r="K52" i="215" s="1"/>
  <c r="K53" i="215" s="1"/>
  <c r="K54" i="215" s="1"/>
  <c r="K55" i="215" s="1"/>
  <c r="E10" i="215"/>
  <c r="E11" i="215" s="1"/>
  <c r="E12" i="215" s="1"/>
  <c r="E13" i="215" s="1"/>
  <c r="E14" i="215" s="1"/>
  <c r="E15" i="215" s="1"/>
  <c r="E16" i="215" s="1"/>
  <c r="E17" i="215" s="1"/>
  <c r="E18" i="215" s="1"/>
  <c r="E19" i="215" s="1"/>
  <c r="E20" i="215" s="1"/>
  <c r="E21" i="215" s="1"/>
  <c r="E22" i="215" s="1"/>
  <c r="E23" i="215" s="1"/>
  <c r="E24" i="215" s="1"/>
  <c r="E25" i="215" s="1"/>
  <c r="E26" i="215" s="1"/>
  <c r="E27" i="215" s="1"/>
  <c r="E28" i="215" s="1"/>
  <c r="E29" i="215" s="1"/>
  <c r="E30" i="215" s="1"/>
  <c r="E31" i="215" s="1"/>
  <c r="E32" i="215" s="1"/>
  <c r="E33" i="215" s="1"/>
  <c r="E34" i="215" s="1"/>
  <c r="E35" i="215" s="1"/>
  <c r="E36" i="215" s="1"/>
  <c r="E37" i="215" s="1"/>
  <c r="E38" i="215" s="1"/>
  <c r="E39" i="215" s="1"/>
  <c r="E40" i="215" s="1"/>
  <c r="E41" i="215" s="1"/>
  <c r="E42" i="215" s="1"/>
  <c r="E43" i="215" s="1"/>
  <c r="E44" i="215" s="1"/>
  <c r="E45" i="215" s="1"/>
  <c r="E46" i="215" s="1"/>
  <c r="E47" i="215" s="1"/>
  <c r="E48" i="215" s="1"/>
  <c r="E49" i="215" s="1"/>
  <c r="E50" i="215" s="1"/>
  <c r="E51" i="215" s="1"/>
  <c r="E52" i="215" s="1"/>
  <c r="E53" i="215" s="1"/>
  <c r="E54" i="215" s="1"/>
  <c r="E55" i="215" s="1"/>
  <c r="H10" i="215"/>
  <c r="H11" i="215" s="1"/>
  <c r="H12" i="215" s="1"/>
  <c r="H13" i="215" s="1"/>
  <c r="H14" i="215" s="1"/>
  <c r="H15" i="215" s="1"/>
  <c r="H16" i="215" s="1"/>
  <c r="H17" i="215" s="1"/>
  <c r="H18" i="215" s="1"/>
  <c r="H19" i="215" s="1"/>
  <c r="H20" i="215" s="1"/>
  <c r="H21" i="215" s="1"/>
  <c r="H22" i="215" s="1"/>
  <c r="H23" i="215" s="1"/>
  <c r="H24" i="215" s="1"/>
  <c r="H25" i="215" s="1"/>
  <c r="H26" i="215" s="1"/>
  <c r="H27" i="215" s="1"/>
  <c r="H28" i="215" s="1"/>
  <c r="H29" i="215" s="1"/>
  <c r="H30" i="215" s="1"/>
  <c r="H31" i="215" s="1"/>
  <c r="H32" i="215" s="1"/>
  <c r="H33" i="215" s="1"/>
  <c r="H34" i="215" s="1"/>
  <c r="H35" i="215" s="1"/>
  <c r="H36" i="215" s="1"/>
  <c r="H37" i="215" s="1"/>
  <c r="H38" i="215" s="1"/>
  <c r="H39" i="215" s="1"/>
  <c r="H40" i="215" s="1"/>
  <c r="H41" i="215" s="1"/>
  <c r="H42" i="215" s="1"/>
  <c r="H43" i="215" s="1"/>
  <c r="H44" i="215" s="1"/>
  <c r="H45" i="215" s="1"/>
  <c r="H46" i="215" s="1"/>
  <c r="H47" i="215" s="1"/>
  <c r="H48" i="215" s="1"/>
  <c r="H49" i="215" s="1"/>
  <c r="H50" i="215" s="1"/>
  <c r="H51" i="215" s="1"/>
  <c r="H52" i="215" s="1"/>
  <c r="H53" i="215" s="1"/>
  <c r="H54" i="215" s="1"/>
  <c r="H55" i="215" s="1"/>
</calcChain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<sst xmlns="http://schemas.openxmlformats.org/spreadsheetml/2006/main" count="77" uniqueCount="63">
  <si>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</si>
  <si>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</si>
  <si>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</si>
  <si>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</si>
  <si>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</si>
  <si>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</si>
  <si>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</si>
  <si>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</si>
  <si>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</si>
  <si>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</si>
  <si>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</si>
  <si>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</si>
  <si>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</si>
  <si>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</si>
  <si>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</si>
  <si>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</si>
  <si>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</si>
  <si>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</si>
  <si>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</si>
  <si>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</si>
  <si>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</si>
  <si>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</si>
  <si>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</si>
  <si>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</si>
  <si>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</si>
  <si>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</si>
  <si>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</si>
  <si>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</si>
  <si>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</si>
  <si>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</si>
  <si>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</si>
  <si>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</si>
  <si>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</si>
  <si>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</si>
  <si>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</si>
  <si>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</si>
  <si>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</si>
  <si>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</si>
  <si>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</si>
  <si>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</si>
  <si>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</si>
  <si>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</si>
  <si>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</si>
  <si>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</si>
  <si>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</si>
  <si>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</si>
  <si>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</si>
  <si>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</si>
  <si>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</si>
  <si>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</si>
  <si>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</si>
  <si>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</si>
  <si>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</si>
  <si>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</si>
  <si>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</si>
  <si>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</si>
  <si>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</si>
  <si>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</si>
  <si>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</si>
  <si>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</si>
  <si>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</si>
  <si>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IRPF  2014</t>
  </si>
  <si>
    <t>I.27. TOTAL SALDO NETO DE GANANCIAS Y PÉRDIDAS PATRIMONIALES Y SU REPARTO ENTRE BASE IMPONIBLE GENERAL Y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</si>
</sst>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6" fillId="2" borderId="27" xfId="0" applyFont="1" applyFill="1" applyBorder="1" applyAlignment="1" applyProtection="1">
      <alignment horizontal="centerContinuous" vertical="center"/>
    </xf>
    <xf numFmtId="9" fontId="6" fillId="2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0" fontId="6" fillId="2" borderId="30" xfId="0" applyFont="1" applyFill="1" applyBorder="1" applyAlignment="1" applyProtection="1">
      <alignment horizontal="right" vertical="center" indent="1"/>
    </xf>
    <xf numFmtId="0" fontId="6" fillId="2" borderId="29" xfId="0" applyFont="1" applyFill="1" applyBorder="1" applyAlignment="1" applyProtection="1">
      <alignment horizontal="right" vertical="center" indent="1"/>
    </xf>
    <xf numFmtId="10" fontId="3" fillId="0" borderId="0" xfId="0" applyNumberFormat="1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14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6" fillId="3" borderId="1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5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7" borderId="11" xfId="0" applyFont="1" applyFill="1" applyBorder="1" applyAlignment="1" applyProtection="1">
      <alignment horizontal="centerContinuous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4" borderId="31" xfId="0" applyFont="1" applyFill="1" applyBorder="1" applyAlignment="1" applyProtection="1">
      <alignment horizontal="center"/>
    </xf>
    <xf numFmtId="0" fontId="4" fillId="4" borderId="28" xfId="0" applyFont="1" applyFill="1" applyBorder="1" applyAlignment="1" applyProtection="1">
      <alignment horizontal="center"/>
    </xf>
    <xf numFmtId="0" fontId="4" fillId="4" borderId="29" xfId="0" applyFont="1" applyFill="1" applyBorder="1" applyAlignment="1" applyProtection="1">
      <alignment horizont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37" xfId="0" applyFont="1" applyFill="1" applyBorder="1" applyAlignment="1" applyProtection="1">
      <alignment horizontal="center" vertical="center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37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4" t="s">
        <v>61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3" customHeight="1" thickTop="1" thickBot="1">
      <c r="B4" s="47" t="s">
        <v>62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5" t="s">
        <v>55</v>
      </c>
      <c r="C5" s="50" t="s">
        <v>57</v>
      </c>
      <c r="D5" s="51"/>
      <c r="E5" s="52"/>
      <c r="F5" s="53" t="s">
        <v>58</v>
      </c>
      <c r="G5" s="54"/>
      <c r="H5" s="55"/>
      <c r="I5" s="53" t="s">
        <v>59</v>
      </c>
      <c r="J5" s="54"/>
      <c r="K5" s="56"/>
    </row>
    <row r="6" spans="2:11" ht="17.100000000000001" customHeight="1">
      <c r="B6" s="36" t="s">
        <v>56</v>
      </c>
      <c r="C6" s="41" t="s">
        <v>1</v>
      </c>
      <c r="D6" s="39" t="s">
        <v>0</v>
      </c>
      <c r="E6" s="43"/>
      <c r="F6" s="41" t="s">
        <v>1</v>
      </c>
      <c r="G6" s="39" t="s">
        <v>0</v>
      </c>
      <c r="H6" s="43"/>
      <c r="I6" s="41" t="s">
        <v>1</v>
      </c>
      <c r="J6" s="39" t="s">
        <v>0</v>
      </c>
      <c r="K6" s="43"/>
    </row>
    <row r="7" spans="2:11" ht="17.100000000000001" customHeight="1">
      <c r="B7" s="37" t="s">
        <v>7</v>
      </c>
      <c r="C7" s="42" t="s">
        <v>60</v>
      </c>
      <c r="D7" s="40" t="s">
        <v>2</v>
      </c>
      <c r="E7" s="32"/>
      <c r="F7" s="42" t="s">
        <v>60</v>
      </c>
      <c r="G7" s="40" t="s">
        <v>2</v>
      </c>
      <c r="H7" s="32"/>
      <c r="I7" s="42" t="s">
        <v>60</v>
      </c>
      <c r="J7" s="40" t="s">
        <v>2</v>
      </c>
      <c r="K7" s="3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34" t="s">
        <v>6</v>
      </c>
    </row>
    <row r="9" spans="2:11" ht="17.100000000000001" customHeight="1">
      <c r="B9" s="27" t="s">
        <v>8</v>
      </c>
      <c r="C9" s="26">
        <v>2.462806070000001</v>
      </c>
      <c r="D9" s="10">
        <f t="shared" ref="D9:D56" si="0">C9/$C$56</f>
        <v>2.4002740712943495E-4</v>
      </c>
      <c r="E9" s="9">
        <f>D9</f>
        <v>2.4002740712943495E-4</v>
      </c>
      <c r="F9" s="26">
        <v>3.0784213400000002</v>
      </c>
      <c r="G9" s="10">
        <f t="shared" ref="G9:G56" si="1">F9/$F$56</f>
        <v>1.9971224853731801E-3</v>
      </c>
      <c r="H9" s="9">
        <f>G9</f>
        <v>1.9971224853731801E-3</v>
      </c>
      <c r="I9" s="26">
        <v>-0.61561526999999927</v>
      </c>
      <c r="J9" s="10">
        <f t="shared" ref="J9:J56" si="2">I9/$I$56</f>
        <v>-7.0605434810122931E-5</v>
      </c>
      <c r="K9" s="16">
        <f>J9</f>
        <v>-7.0605434810122931E-5</v>
      </c>
    </row>
    <row r="10" spans="2:11" ht="17.100000000000001" customHeight="1">
      <c r="B10" s="28" t="s">
        <v>9</v>
      </c>
      <c r="C10" s="24">
        <v>35.17012166</v>
      </c>
      <c r="D10" s="10">
        <f t="shared" si="0"/>
        <v>3.4277132955403892E-3</v>
      </c>
      <c r="E10" s="11">
        <f t="shared" ref="E10:E55" si="3">D10+E9</f>
        <v>3.6677407026698243E-3</v>
      </c>
      <c r="F10" s="24">
        <v>24.914092719999999</v>
      </c>
      <c r="G10" s="10">
        <f t="shared" si="1"/>
        <v>1.6162990467635027E-2</v>
      </c>
      <c r="H10" s="11">
        <f t="shared" ref="H10:H55" si="4">G10+H9</f>
        <v>1.8160112953008206E-2</v>
      </c>
      <c r="I10" s="24">
        <v>10.256028939999998</v>
      </c>
      <c r="J10" s="10">
        <f t="shared" si="2"/>
        <v>1.1762726137931974E-3</v>
      </c>
      <c r="K10" s="17">
        <f t="shared" ref="K10:K55" si="5">J10+K9</f>
        <v>1.1056671789830745E-3</v>
      </c>
    </row>
    <row r="11" spans="2:11" ht="17.100000000000001" customHeight="1">
      <c r="B11" s="28" t="s">
        <v>10</v>
      </c>
      <c r="C11" s="8">
        <v>54.893189509999999</v>
      </c>
      <c r="D11" s="10">
        <f t="shared" si="0"/>
        <v>5.349942128066134E-3</v>
      </c>
      <c r="E11" s="11">
        <f t="shared" si="3"/>
        <v>9.0176828307359583E-3</v>
      </c>
      <c r="F11" s="8">
        <v>32.786041580000003</v>
      </c>
      <c r="G11" s="10">
        <f t="shared" si="1"/>
        <v>2.1269908701255957E-2</v>
      </c>
      <c r="H11" s="11">
        <f t="shared" si="4"/>
        <v>3.9430021654264166E-2</v>
      </c>
      <c r="I11" s="24">
        <v>22.10714793</v>
      </c>
      <c r="J11" s="10">
        <f t="shared" si="2"/>
        <v>2.5354874514554532E-3</v>
      </c>
      <c r="K11" s="17">
        <f t="shared" si="5"/>
        <v>3.6411546304385275E-3</v>
      </c>
    </row>
    <row r="12" spans="2:11" ht="17.100000000000001" customHeight="1">
      <c r="B12" s="28" t="s">
        <v>11</v>
      </c>
      <c r="C12" s="8">
        <v>67.061882740000001</v>
      </c>
      <c r="D12" s="10">
        <f t="shared" si="0"/>
        <v>6.5359144706429928E-3</v>
      </c>
      <c r="E12" s="11">
        <f t="shared" si="3"/>
        <v>1.5553597301378952E-2</v>
      </c>
      <c r="F12" s="8">
        <v>35.853462410000006</v>
      </c>
      <c r="G12" s="10">
        <f t="shared" si="1"/>
        <v>2.3259894617769606E-2</v>
      </c>
      <c r="H12" s="11">
        <f t="shared" si="4"/>
        <v>6.2689916272033769E-2</v>
      </c>
      <c r="I12" s="24">
        <v>31.208420329999996</v>
      </c>
      <c r="J12" s="10">
        <f t="shared" si="2"/>
        <v>3.5793200632218435E-3</v>
      </c>
      <c r="K12" s="17">
        <f t="shared" si="5"/>
        <v>7.2204746936603715E-3</v>
      </c>
    </row>
    <row r="13" spans="2:11" ht="17.100000000000001" customHeight="1">
      <c r="B13" s="28" t="s">
        <v>12</v>
      </c>
      <c r="C13" s="8">
        <v>94.360384299999993</v>
      </c>
      <c r="D13" s="10">
        <f t="shared" si="0"/>
        <v>9.1964522319315338E-3</v>
      </c>
      <c r="E13" s="11">
        <f t="shared" si="3"/>
        <v>2.4750049533310486E-2</v>
      </c>
      <c r="F13" s="8">
        <v>43.604854619999998</v>
      </c>
      <c r="G13" s="10">
        <f t="shared" si="1"/>
        <v>2.8288601856245769E-2</v>
      </c>
      <c r="H13" s="11">
        <f t="shared" si="4"/>
        <v>9.0978518128279534E-2</v>
      </c>
      <c r="I13" s="24">
        <v>50.755529680000002</v>
      </c>
      <c r="J13" s="10">
        <f t="shared" si="2"/>
        <v>5.8211945296199425E-3</v>
      </c>
      <c r="K13" s="17">
        <f t="shared" si="5"/>
        <v>1.3041669223280313E-2</v>
      </c>
    </row>
    <row r="14" spans="2:11" ht="17.100000000000001" customHeight="1">
      <c r="B14" s="29" t="s">
        <v>13</v>
      </c>
      <c r="C14" s="20">
        <v>108.16324158999998</v>
      </c>
      <c r="D14" s="12">
        <f t="shared" si="0"/>
        <v>1.0541691748210749E-2</v>
      </c>
      <c r="E14" s="13">
        <f t="shared" si="3"/>
        <v>3.5291741281521238E-2</v>
      </c>
      <c r="F14" s="20">
        <v>45.603658119999999</v>
      </c>
      <c r="G14" s="12">
        <f t="shared" si="1"/>
        <v>2.9585323445920238E-2</v>
      </c>
      <c r="H14" s="13">
        <f t="shared" si="4"/>
        <v>0.12056384157419978</v>
      </c>
      <c r="I14" s="24">
        <v>62.559583469999993</v>
      </c>
      <c r="J14" s="12">
        <f t="shared" si="2"/>
        <v>7.1750114197777024E-3</v>
      </c>
      <c r="K14" s="18">
        <f t="shared" si="5"/>
        <v>2.0216680643058017E-2</v>
      </c>
    </row>
    <row r="15" spans="2:11" ht="17.100000000000001" customHeight="1">
      <c r="B15" s="28" t="s">
        <v>14</v>
      </c>
      <c r="C15" s="8">
        <v>113.4189113</v>
      </c>
      <c r="D15" s="10">
        <f t="shared" si="0"/>
        <v>1.1053914285172425E-2</v>
      </c>
      <c r="E15" s="11">
        <f t="shared" si="3"/>
        <v>4.6345655566693664E-2</v>
      </c>
      <c r="F15" s="8">
        <v>46.324879190000004</v>
      </c>
      <c r="G15" s="10">
        <f t="shared" si="1"/>
        <v>3.0053214828138216E-2</v>
      </c>
      <c r="H15" s="11">
        <f t="shared" si="4"/>
        <v>0.150617056402338</v>
      </c>
      <c r="I15" s="23">
        <v>67.094032110000001</v>
      </c>
      <c r="J15" s="10">
        <f t="shared" si="2"/>
        <v>7.695071160744445E-3</v>
      </c>
      <c r="K15" s="17">
        <f t="shared" si="5"/>
        <v>2.7911751803802461E-2</v>
      </c>
    </row>
    <row r="16" spans="2:11" ht="17.100000000000001" customHeight="1">
      <c r="B16" s="28" t="s">
        <v>15</v>
      </c>
      <c r="C16" s="8">
        <v>121.43948445000001</v>
      </c>
      <c r="D16" s="10">
        <f t="shared" si="0"/>
        <v>1.1835606924449729E-2</v>
      </c>
      <c r="E16" s="11">
        <f t="shared" si="3"/>
        <v>5.8181262491143394E-2</v>
      </c>
      <c r="F16" s="8">
        <v>47.963075970000006</v>
      </c>
      <c r="G16" s="10">
        <f t="shared" si="1"/>
        <v>3.1115993201680785E-2</v>
      </c>
      <c r="H16" s="11">
        <f t="shared" si="4"/>
        <v>0.18173304960401879</v>
      </c>
      <c r="I16" s="24">
        <v>73.476408480000003</v>
      </c>
      <c r="J16" s="10">
        <f t="shared" si="2"/>
        <v>8.4270712924593462E-3</v>
      </c>
      <c r="K16" s="17">
        <f t="shared" si="5"/>
        <v>3.633882309626181E-2</v>
      </c>
    </row>
    <row r="17" spans="2:11" ht="17.100000000000001" customHeight="1">
      <c r="B17" s="28" t="s">
        <v>16</v>
      </c>
      <c r="C17" s="8">
        <v>116.86405884999999</v>
      </c>
      <c r="D17" s="10">
        <f t="shared" si="0"/>
        <v>1.1389681621333336E-2</v>
      </c>
      <c r="E17" s="11">
        <f t="shared" si="3"/>
        <v>6.9570944112476732E-2</v>
      </c>
      <c r="F17" s="8">
        <v>44.353924360000001</v>
      </c>
      <c r="G17" s="10">
        <f t="shared" si="1"/>
        <v>2.8774560032739777E-2</v>
      </c>
      <c r="H17" s="11">
        <f t="shared" si="4"/>
        <v>0.21050760963675857</v>
      </c>
      <c r="I17" s="24">
        <v>72.510134489999999</v>
      </c>
      <c r="J17" s="10">
        <f t="shared" si="2"/>
        <v>8.3162485131451445E-3</v>
      </c>
      <c r="K17" s="17">
        <f t="shared" si="5"/>
        <v>4.4655071609406953E-2</v>
      </c>
    </row>
    <row r="18" spans="2:11" ht="17.100000000000001" customHeight="1">
      <c r="B18" s="28" t="s">
        <v>17</v>
      </c>
      <c r="C18" s="8">
        <v>129.66639027999997</v>
      </c>
      <c r="D18" s="10">
        <f t="shared" si="0"/>
        <v>1.2637408941720591E-2</v>
      </c>
      <c r="E18" s="11">
        <f t="shared" si="3"/>
        <v>8.2208353054197325E-2</v>
      </c>
      <c r="F18" s="8">
        <v>50.863849479999999</v>
      </c>
      <c r="G18" s="10">
        <f t="shared" si="1"/>
        <v>3.299786685117799E-2</v>
      </c>
      <c r="H18" s="11">
        <f t="shared" si="4"/>
        <v>0.24350547648793658</v>
      </c>
      <c r="I18" s="24">
        <v>78.802540799999989</v>
      </c>
      <c r="J18" s="10">
        <f t="shared" si="2"/>
        <v>9.0379299027564045E-3</v>
      </c>
      <c r="K18" s="17">
        <f t="shared" si="5"/>
        <v>5.3693001512163357E-2</v>
      </c>
    </row>
    <row r="19" spans="2:11" ht="17.100000000000001" customHeight="1">
      <c r="B19" s="28" t="s">
        <v>18</v>
      </c>
      <c r="C19" s="8">
        <v>135.68977509999999</v>
      </c>
      <c r="D19" s="10">
        <f t="shared" si="0"/>
        <v>1.3224453718854588E-2</v>
      </c>
      <c r="E19" s="11">
        <f t="shared" si="3"/>
        <v>9.5432806773051909E-2</v>
      </c>
      <c r="F19" s="8">
        <v>53.050975499999993</v>
      </c>
      <c r="G19" s="10">
        <f t="shared" si="1"/>
        <v>3.4416762470218472E-2</v>
      </c>
      <c r="H19" s="11">
        <f t="shared" si="4"/>
        <v>0.27792223895815504</v>
      </c>
      <c r="I19" s="24">
        <v>82.638799599999999</v>
      </c>
      <c r="J19" s="10">
        <f t="shared" si="2"/>
        <v>9.4779136617982509E-3</v>
      </c>
      <c r="K19" s="17">
        <f t="shared" si="5"/>
        <v>6.3170915173961603E-2</v>
      </c>
    </row>
    <row r="20" spans="2:11" ht="17.100000000000001" customHeight="1">
      <c r="B20" s="29" t="s">
        <v>19</v>
      </c>
      <c r="C20" s="20">
        <v>143.03879823999998</v>
      </c>
      <c r="D20" s="12">
        <f t="shared" si="0"/>
        <v>1.3940696459489222E-2</v>
      </c>
      <c r="E20" s="13">
        <f t="shared" si="3"/>
        <v>0.10937350323254114</v>
      </c>
      <c r="F20" s="20">
        <v>53.782170839999992</v>
      </c>
      <c r="G20" s="12">
        <f t="shared" si="1"/>
        <v>3.4891124649215739E-2</v>
      </c>
      <c r="H20" s="13">
        <f t="shared" si="4"/>
        <v>0.31281336360737078</v>
      </c>
      <c r="I20" s="22">
        <v>89.256627399999985</v>
      </c>
      <c r="J20" s="12">
        <f t="shared" si="2"/>
        <v>1.0236917916708171E-2</v>
      </c>
      <c r="K20" s="18">
        <f t="shared" si="5"/>
        <v>7.3407833090669769E-2</v>
      </c>
    </row>
    <row r="21" spans="2:11" ht="17.100000000000001" customHeight="1">
      <c r="B21" s="30" t="s">
        <v>20</v>
      </c>
      <c r="C21" s="21">
        <v>143.83273233</v>
      </c>
      <c r="D21" s="14">
        <f t="shared" si="0"/>
        <v>1.4018074026231361E-2</v>
      </c>
      <c r="E21" s="15">
        <f t="shared" si="3"/>
        <v>0.12339157725877249</v>
      </c>
      <c r="F21" s="21">
        <v>52.431411400000002</v>
      </c>
      <c r="G21" s="14">
        <f t="shared" si="1"/>
        <v>3.4014820936367235E-2</v>
      </c>
      <c r="H21" s="15">
        <f t="shared" si="4"/>
        <v>0.34682818454373798</v>
      </c>
      <c r="I21" s="24">
        <v>91.401320929999997</v>
      </c>
      <c r="J21" s="14">
        <f t="shared" si="2"/>
        <v>1.0482894627487468E-2</v>
      </c>
      <c r="K21" s="19">
        <f t="shared" si="5"/>
        <v>8.389072771815724E-2</v>
      </c>
    </row>
    <row r="22" spans="2:11" ht="17.100000000000001" customHeight="1">
      <c r="B22" s="28" t="s">
        <v>21</v>
      </c>
      <c r="C22" s="8">
        <v>142.55683400000001</v>
      </c>
      <c r="D22" s="10">
        <f t="shared" si="0"/>
        <v>1.3893723769164359E-2</v>
      </c>
      <c r="E22" s="11">
        <f t="shared" si="3"/>
        <v>0.13728530102793685</v>
      </c>
      <c r="F22" s="8">
        <v>49.980657360000002</v>
      </c>
      <c r="G22" s="10">
        <f t="shared" si="1"/>
        <v>3.242489692700367E-2</v>
      </c>
      <c r="H22" s="11">
        <f t="shared" si="4"/>
        <v>0.37925308147074166</v>
      </c>
      <c r="I22" s="24">
        <v>92.57617664</v>
      </c>
      <c r="J22" s="10">
        <f t="shared" si="2"/>
        <v>1.0617639820282484E-2</v>
      </c>
      <c r="K22" s="17">
        <f t="shared" si="5"/>
        <v>9.4508367538439719E-2</v>
      </c>
    </row>
    <row r="23" spans="2:11" ht="17.100000000000001" customHeight="1">
      <c r="B23" s="28" t="s">
        <v>22</v>
      </c>
      <c r="C23" s="8">
        <v>138.02938578999999</v>
      </c>
      <c r="D23" s="10">
        <f t="shared" si="0"/>
        <v>1.3452474387819808E-2</v>
      </c>
      <c r="E23" s="11">
        <f t="shared" si="3"/>
        <v>0.15073777541575664</v>
      </c>
      <c r="F23" s="8">
        <v>44.703438999999996</v>
      </c>
      <c r="G23" s="10">
        <f t="shared" si="1"/>
        <v>2.9001307274074555E-2</v>
      </c>
      <c r="H23" s="11">
        <f t="shared" si="4"/>
        <v>0.40825438874481623</v>
      </c>
      <c r="I23" s="24">
        <v>93.325946790000003</v>
      </c>
      <c r="J23" s="10">
        <f t="shared" si="2"/>
        <v>1.0703631591487902E-2</v>
      </c>
      <c r="K23" s="17">
        <f t="shared" si="5"/>
        <v>0.10521199912992762</v>
      </c>
    </row>
    <row r="24" spans="2:11" ht="17.100000000000001" customHeight="1">
      <c r="B24" s="28" t="s">
        <v>23</v>
      </c>
      <c r="C24" s="8">
        <v>133.14965938</v>
      </c>
      <c r="D24" s="10">
        <f t="shared" si="0"/>
        <v>1.2976891640172397E-2</v>
      </c>
      <c r="E24" s="11">
        <f t="shared" si="3"/>
        <v>0.16371466705592905</v>
      </c>
      <c r="F24" s="8">
        <v>42.247758649999994</v>
      </c>
      <c r="G24" s="10">
        <f t="shared" si="1"/>
        <v>2.740818732647372E-2</v>
      </c>
      <c r="H24" s="11">
        <f t="shared" si="4"/>
        <v>0.43566257607128994</v>
      </c>
      <c r="I24" s="24">
        <v>90.901900729999994</v>
      </c>
      <c r="J24" s="10">
        <f t="shared" si="2"/>
        <v>1.0425615703308152E-2</v>
      </c>
      <c r="K24" s="17">
        <f t="shared" si="5"/>
        <v>0.11563761483323577</v>
      </c>
    </row>
    <row r="25" spans="2:11" ht="17.100000000000001" customHeight="1">
      <c r="B25" s="28" t="s">
        <v>24</v>
      </c>
      <c r="C25" s="8">
        <v>131.53385354</v>
      </c>
      <c r="D25" s="10">
        <f t="shared" si="0"/>
        <v>1.2819413675941214E-2</v>
      </c>
      <c r="E25" s="11">
        <f t="shared" si="3"/>
        <v>0.17653408073187027</v>
      </c>
      <c r="F25" s="8">
        <v>39.295000729999998</v>
      </c>
      <c r="G25" s="10">
        <f t="shared" si="1"/>
        <v>2.5492588847710662E-2</v>
      </c>
      <c r="H25" s="11">
        <f t="shared" si="4"/>
        <v>0.4611551649190006</v>
      </c>
      <c r="I25" s="24">
        <v>92.238852809999997</v>
      </c>
      <c r="J25" s="10">
        <f t="shared" si="2"/>
        <v>1.0578951865565301E-2</v>
      </c>
      <c r="K25" s="17">
        <f t="shared" si="5"/>
        <v>0.12621656669880107</v>
      </c>
    </row>
    <row r="26" spans="2:11" ht="17.100000000000001" customHeight="1">
      <c r="B26" s="29" t="s">
        <v>25</v>
      </c>
      <c r="C26" s="22">
        <v>130.14666911</v>
      </c>
      <c r="D26" s="12">
        <f t="shared" si="0"/>
        <v>1.2684217370394013E-2</v>
      </c>
      <c r="E26" s="13">
        <f t="shared" si="3"/>
        <v>0.18921829810226429</v>
      </c>
      <c r="F26" s="22">
        <v>38.473557229999997</v>
      </c>
      <c r="G26" s="12">
        <f t="shared" si="1"/>
        <v>2.4959678273385692E-2</v>
      </c>
      <c r="H26" s="13">
        <f t="shared" si="4"/>
        <v>0.48611484319238629</v>
      </c>
      <c r="I26" s="24">
        <v>91.673111879999993</v>
      </c>
      <c r="J26" s="12">
        <f t="shared" si="2"/>
        <v>1.0514066560896797E-2</v>
      </c>
      <c r="K26" s="18">
        <f t="shared" si="5"/>
        <v>0.13673063325969786</v>
      </c>
    </row>
    <row r="27" spans="2:11" ht="17.100000000000001" customHeight="1">
      <c r="B27" s="30" t="s">
        <v>26</v>
      </c>
      <c r="C27" s="23">
        <v>122.77029211000001</v>
      </c>
      <c r="D27" s="14">
        <f t="shared" si="0"/>
        <v>1.1965308696712208E-2</v>
      </c>
      <c r="E27" s="15">
        <f t="shared" si="3"/>
        <v>0.20118360679897648</v>
      </c>
      <c r="F27" s="23">
        <v>34.698147710000001</v>
      </c>
      <c r="G27" s="14">
        <f t="shared" si="1"/>
        <v>2.2510385466740859E-2</v>
      </c>
      <c r="H27" s="14">
        <f t="shared" si="4"/>
        <v>0.50862522865912718</v>
      </c>
      <c r="I27" s="23">
        <v>88.072144400000013</v>
      </c>
      <c r="J27" s="14">
        <f t="shared" si="2"/>
        <v>1.0101068561898963E-2</v>
      </c>
      <c r="K27" s="19">
        <f t="shared" si="5"/>
        <v>0.14683170182159683</v>
      </c>
    </row>
    <row r="28" spans="2:11" ht="17.100000000000001" customHeight="1">
      <c r="B28" s="28" t="s">
        <v>27</v>
      </c>
      <c r="C28" s="24">
        <v>121.0669369</v>
      </c>
      <c r="D28" s="10">
        <f t="shared" si="0"/>
        <v>1.1799298088139721E-2</v>
      </c>
      <c r="E28" s="11">
        <f t="shared" si="3"/>
        <v>0.21298290488711621</v>
      </c>
      <c r="F28" s="24">
        <v>32.973828490000002</v>
      </c>
      <c r="G28" s="10">
        <f t="shared" si="1"/>
        <v>2.1391735254218894E-2</v>
      </c>
      <c r="H28" s="10">
        <f t="shared" si="4"/>
        <v>0.53001696391334607</v>
      </c>
      <c r="I28" s="24">
        <v>88.093108409999999</v>
      </c>
      <c r="J28" s="10">
        <f t="shared" si="2"/>
        <v>1.0103472941896575E-2</v>
      </c>
      <c r="K28" s="17">
        <f t="shared" si="5"/>
        <v>0.15693517476349339</v>
      </c>
    </row>
    <row r="29" spans="2:11" ht="17.100000000000001" customHeight="1">
      <c r="B29" s="28" t="s">
        <v>28</v>
      </c>
      <c r="C29" s="24">
        <v>117.29427623999997</v>
      </c>
      <c r="D29" s="10">
        <f t="shared" si="0"/>
        <v>1.1431611014752319E-2</v>
      </c>
      <c r="E29" s="11">
        <f t="shared" si="3"/>
        <v>0.22441451590186853</v>
      </c>
      <c r="F29" s="24">
        <v>29.930885889999999</v>
      </c>
      <c r="G29" s="10">
        <f t="shared" si="1"/>
        <v>1.9417629562708868E-2</v>
      </c>
      <c r="H29" s="10">
        <f t="shared" si="4"/>
        <v>0.54943459347605494</v>
      </c>
      <c r="I29" s="24">
        <v>87.363390349999975</v>
      </c>
      <c r="J29" s="10">
        <f t="shared" si="2"/>
        <v>1.0019780961814434E-2</v>
      </c>
      <c r="K29" s="17">
        <f t="shared" si="5"/>
        <v>0.16695495572530783</v>
      </c>
    </row>
    <row r="30" spans="2:11" ht="17.100000000000001" customHeight="1">
      <c r="B30" s="28" t="s">
        <v>29</v>
      </c>
      <c r="C30" s="24">
        <v>227.52051171999997</v>
      </c>
      <c r="D30" s="10">
        <f t="shared" si="0"/>
        <v>2.2174364097175457E-2</v>
      </c>
      <c r="E30" s="11">
        <f t="shared" si="3"/>
        <v>0.246588879999044</v>
      </c>
      <c r="F30" s="24">
        <v>58.164591339999994</v>
      </c>
      <c r="G30" s="10">
        <f t="shared" si="1"/>
        <v>3.7734215166808881E-2</v>
      </c>
      <c r="H30" s="10">
        <f t="shared" si="4"/>
        <v>0.5871688086428638</v>
      </c>
      <c r="I30" s="24">
        <v>169.35592037999999</v>
      </c>
      <c r="J30" s="10">
        <f t="shared" si="2"/>
        <v>1.942357342126759E-2</v>
      </c>
      <c r="K30" s="17">
        <f t="shared" si="5"/>
        <v>0.18637852914657543</v>
      </c>
    </row>
    <row r="31" spans="2:11" ht="17.100000000000001" customHeight="1">
      <c r="B31" s="28" t="s">
        <v>30</v>
      </c>
      <c r="C31" s="24">
        <v>223.91096477000002</v>
      </c>
      <c r="D31" s="10">
        <f t="shared" si="0"/>
        <v>2.1822574240120067E-2</v>
      </c>
      <c r="E31" s="11">
        <f t="shared" si="3"/>
        <v>0.26841145423916407</v>
      </c>
      <c r="F31" s="24">
        <v>53.37827472</v>
      </c>
      <c r="G31" s="10">
        <f t="shared" si="1"/>
        <v>3.4629097482068126E-2</v>
      </c>
      <c r="H31" s="10">
        <f t="shared" si="4"/>
        <v>0.62179790612493191</v>
      </c>
      <c r="I31" s="24">
        <v>170.53269005000001</v>
      </c>
      <c r="J31" s="10">
        <f t="shared" si="2"/>
        <v>1.9558538127750127E-2</v>
      </c>
      <c r="K31" s="17">
        <f t="shared" si="5"/>
        <v>0.20593706727432556</v>
      </c>
    </row>
    <row r="32" spans="2:11" ht="17.100000000000001" customHeight="1">
      <c r="B32" s="29" t="s">
        <v>31</v>
      </c>
      <c r="C32" s="22">
        <v>209.35598805000001</v>
      </c>
      <c r="D32" s="12">
        <f t="shared" si="0"/>
        <v>2.0404032453380485E-2</v>
      </c>
      <c r="E32" s="13">
        <f t="shared" si="3"/>
        <v>0.28881548669254453</v>
      </c>
      <c r="F32" s="22">
        <v>45.512321670000006</v>
      </c>
      <c r="G32" s="12">
        <f t="shared" si="1"/>
        <v>2.9526069023642503E-2</v>
      </c>
      <c r="H32" s="12">
        <f t="shared" si="4"/>
        <v>0.65132397514857443</v>
      </c>
      <c r="I32" s="22">
        <v>163.84366638</v>
      </c>
      <c r="J32" s="12">
        <f t="shared" si="2"/>
        <v>1.8791368358430476E-2</v>
      </c>
      <c r="K32" s="18">
        <f t="shared" si="5"/>
        <v>0.22472843563275605</v>
      </c>
    </row>
    <row r="33" spans="2:11" ht="17.100000000000001" customHeight="1">
      <c r="B33" s="30" t="s">
        <v>32</v>
      </c>
      <c r="C33" s="23">
        <v>193.44529218</v>
      </c>
      <c r="D33" s="14">
        <f t="shared" si="0"/>
        <v>1.8853360997019689E-2</v>
      </c>
      <c r="E33" s="15">
        <f t="shared" si="3"/>
        <v>0.30766884768956421</v>
      </c>
      <c r="F33" s="23">
        <v>38.710124570000005</v>
      </c>
      <c r="G33" s="14">
        <f t="shared" si="1"/>
        <v>2.5113151077085442E-2</v>
      </c>
      <c r="H33" s="15">
        <f t="shared" si="4"/>
        <v>0.67643712622565988</v>
      </c>
      <c r="I33" s="24">
        <v>154.73516760999999</v>
      </c>
      <c r="J33" s="14">
        <f t="shared" si="2"/>
        <v>1.7746706948190728E-2</v>
      </c>
      <c r="K33" s="19">
        <f t="shared" si="5"/>
        <v>0.24247514258094677</v>
      </c>
    </row>
    <row r="34" spans="2:11" ht="17.100000000000001" customHeight="1">
      <c r="B34" s="28" t="s">
        <v>33</v>
      </c>
      <c r="C34" s="24">
        <v>177.72229032000004</v>
      </c>
      <c r="D34" s="10">
        <f t="shared" si="0"/>
        <v>1.7320982376259234E-2</v>
      </c>
      <c r="E34" s="11">
        <f t="shared" si="3"/>
        <v>0.32498983006582344</v>
      </c>
      <c r="F34" s="24">
        <v>32.509997540000001</v>
      </c>
      <c r="G34" s="10">
        <f t="shared" si="1"/>
        <v>2.1090825431505346E-2</v>
      </c>
      <c r="H34" s="11">
        <f t="shared" si="4"/>
        <v>0.69752795165716519</v>
      </c>
      <c r="I34" s="24">
        <v>145.21229278000004</v>
      </c>
      <c r="J34" s="10">
        <f t="shared" si="2"/>
        <v>1.6654520397953725E-2</v>
      </c>
      <c r="K34" s="17">
        <f t="shared" si="5"/>
        <v>0.2591296629789005</v>
      </c>
    </row>
    <row r="35" spans="2:11" ht="17.100000000000001" customHeight="1">
      <c r="B35" s="28" t="s">
        <v>34</v>
      </c>
      <c r="C35" s="24">
        <v>164.42368375999996</v>
      </c>
      <c r="D35" s="10">
        <f t="shared" si="0"/>
        <v>1.6024887612682778E-2</v>
      </c>
      <c r="E35" s="11">
        <f t="shared" si="3"/>
        <v>0.34101471767850622</v>
      </c>
      <c r="F35" s="24">
        <v>27.136890459999996</v>
      </c>
      <c r="G35" s="10">
        <f t="shared" si="1"/>
        <v>1.7605028076103101E-2</v>
      </c>
      <c r="H35" s="11">
        <f t="shared" si="4"/>
        <v>0.71513297973326828</v>
      </c>
      <c r="I35" s="24">
        <v>137.28679329999997</v>
      </c>
      <c r="J35" s="10">
        <f t="shared" si="2"/>
        <v>1.5745538174571239E-2</v>
      </c>
      <c r="K35" s="17">
        <f t="shared" si="5"/>
        <v>0.27487520115347175</v>
      </c>
    </row>
    <row r="36" spans="2:11" ht="17.100000000000001" customHeight="1">
      <c r="B36" s="28" t="s">
        <v>35</v>
      </c>
      <c r="C36" s="24">
        <v>149.67497474999999</v>
      </c>
      <c r="D36" s="10">
        <f t="shared" si="0"/>
        <v>1.4587464493867408E-2</v>
      </c>
      <c r="E36" s="11">
        <f t="shared" si="3"/>
        <v>0.3556021821723736</v>
      </c>
      <c r="F36" s="24">
        <v>23.946422120000001</v>
      </c>
      <c r="G36" s="10">
        <f t="shared" si="1"/>
        <v>1.5535215221737547E-2</v>
      </c>
      <c r="H36" s="11">
        <f t="shared" si="4"/>
        <v>0.73066819495500579</v>
      </c>
      <c r="I36" s="24">
        <v>125.72855263</v>
      </c>
      <c r="J36" s="10">
        <f t="shared" si="2"/>
        <v>1.4419913798578429E-2</v>
      </c>
      <c r="K36" s="17">
        <f t="shared" si="5"/>
        <v>0.28929511495205018</v>
      </c>
    </row>
    <row r="37" spans="2:11" ht="17.100000000000001" customHeight="1">
      <c r="B37" s="28" t="s">
        <v>36</v>
      </c>
      <c r="C37" s="24">
        <v>145.60833115999998</v>
      </c>
      <c r="D37" s="10">
        <f t="shared" si="0"/>
        <v>1.4191125566285002E-2</v>
      </c>
      <c r="E37" s="11">
        <f t="shared" si="3"/>
        <v>0.36979330773865859</v>
      </c>
      <c r="F37" s="24">
        <v>22.729462080000001</v>
      </c>
      <c r="G37" s="10">
        <f t="shared" si="1"/>
        <v>1.4745713723646761E-2</v>
      </c>
      <c r="H37" s="11">
        <f t="shared" si="4"/>
        <v>0.74541390867865254</v>
      </c>
      <c r="I37" s="24">
        <v>122.87886907999999</v>
      </c>
      <c r="J37" s="10">
        <f t="shared" si="2"/>
        <v>1.4093081187491628E-2</v>
      </c>
      <c r="K37" s="17">
        <f t="shared" si="5"/>
        <v>0.30338819613954182</v>
      </c>
    </row>
    <row r="38" spans="2:11" ht="17.100000000000001" customHeight="1">
      <c r="B38" s="29" t="s">
        <v>37</v>
      </c>
      <c r="C38" s="22">
        <v>129.86421480999999</v>
      </c>
      <c r="D38" s="10">
        <f t="shared" si="0"/>
        <v>1.2656689107374277E-2</v>
      </c>
      <c r="E38" s="11">
        <f t="shared" si="3"/>
        <v>0.38244999684603287</v>
      </c>
      <c r="F38" s="22">
        <v>19.275721300000001</v>
      </c>
      <c r="G38" s="10">
        <f t="shared" si="1"/>
        <v>1.2505103161095142E-2</v>
      </c>
      <c r="H38" s="11">
        <f t="shared" si="4"/>
        <v>0.75791901183974764</v>
      </c>
      <c r="I38" s="24">
        <v>110.58849350999999</v>
      </c>
      <c r="J38" s="10">
        <f t="shared" si="2"/>
        <v>1.2683487641997601E-2</v>
      </c>
      <c r="K38" s="17">
        <f t="shared" si="5"/>
        <v>0.31607168378153944</v>
      </c>
    </row>
    <row r="39" spans="2:11" ht="17.100000000000001" customHeight="1">
      <c r="B39" s="30" t="s">
        <v>38</v>
      </c>
      <c r="C39" s="23">
        <v>122.47447677</v>
      </c>
      <c r="D39" s="14">
        <f t="shared" si="0"/>
        <v>1.1936478254106828E-2</v>
      </c>
      <c r="E39" s="15">
        <f t="shared" si="3"/>
        <v>0.39438647510013969</v>
      </c>
      <c r="F39" s="23">
        <v>17.799799460000003</v>
      </c>
      <c r="G39" s="14">
        <f t="shared" si="1"/>
        <v>1.1547600477814838E-2</v>
      </c>
      <c r="H39" s="15">
        <f t="shared" si="4"/>
        <v>0.76946661231756253</v>
      </c>
      <c r="I39" s="23">
        <v>104.67467730999999</v>
      </c>
      <c r="J39" s="14">
        <f t="shared" si="2"/>
        <v>1.2005227071579734E-2</v>
      </c>
      <c r="K39" s="19">
        <f t="shared" si="5"/>
        <v>0.32807691085311919</v>
      </c>
    </row>
    <row r="40" spans="2:11" ht="17.100000000000001" customHeight="1">
      <c r="B40" s="28" t="s">
        <v>39</v>
      </c>
      <c r="C40" s="24">
        <v>223.88253949</v>
      </c>
      <c r="D40" s="10">
        <f t="shared" si="0"/>
        <v>2.1819803885467118E-2</v>
      </c>
      <c r="E40" s="11">
        <f t="shared" si="3"/>
        <v>0.4162062789856068</v>
      </c>
      <c r="F40" s="24">
        <v>30.975027539999996</v>
      </c>
      <c r="G40" s="10">
        <f t="shared" si="1"/>
        <v>2.0095015318854138E-2</v>
      </c>
      <c r="H40" s="11">
        <f t="shared" si="4"/>
        <v>0.78956162763641669</v>
      </c>
      <c r="I40" s="24">
        <v>192.90751195000001</v>
      </c>
      <c r="J40" s="10">
        <f t="shared" si="2"/>
        <v>2.2124725332704549E-2</v>
      </c>
      <c r="K40" s="17">
        <f t="shared" si="5"/>
        <v>0.35020163618582373</v>
      </c>
    </row>
    <row r="41" spans="2:11" ht="17.100000000000001" customHeight="1">
      <c r="B41" s="28" t="s">
        <v>40</v>
      </c>
      <c r="C41" s="24">
        <v>193.62948682999999</v>
      </c>
      <c r="D41" s="10">
        <f t="shared" si="0"/>
        <v>1.8871312781687254E-2</v>
      </c>
      <c r="E41" s="11">
        <f t="shared" si="3"/>
        <v>0.43507759176729405</v>
      </c>
      <c r="F41" s="24">
        <v>25.451284949999998</v>
      </c>
      <c r="G41" s="10">
        <f t="shared" si="1"/>
        <v>1.6511493340702024E-2</v>
      </c>
      <c r="H41" s="11">
        <f t="shared" si="4"/>
        <v>0.8060731209771187</v>
      </c>
      <c r="I41" s="24">
        <v>168.17820187999999</v>
      </c>
      <c r="J41" s="10">
        <f t="shared" si="2"/>
        <v>1.9288499892671677E-2</v>
      </c>
      <c r="K41" s="17">
        <f t="shared" si="5"/>
        <v>0.3694901360784954</v>
      </c>
    </row>
    <row r="42" spans="2:11" ht="17.100000000000001" customHeight="1">
      <c r="B42" s="28" t="s">
        <v>41</v>
      </c>
      <c r="C42" s="24">
        <v>176.79145313999999</v>
      </c>
      <c r="D42" s="10">
        <f t="shared" si="0"/>
        <v>1.7230262104981405E-2</v>
      </c>
      <c r="E42" s="11">
        <f t="shared" si="3"/>
        <v>0.45230785387227546</v>
      </c>
      <c r="F42" s="24">
        <v>20.285088170000002</v>
      </c>
      <c r="G42" s="10">
        <f t="shared" si="1"/>
        <v>1.3159928816659157E-2</v>
      </c>
      <c r="H42" s="11">
        <f t="shared" si="4"/>
        <v>0.81923304979377787</v>
      </c>
      <c r="I42" s="24">
        <v>156.50636496999999</v>
      </c>
      <c r="J42" s="10">
        <f t="shared" si="2"/>
        <v>1.7949847068053811E-2</v>
      </c>
      <c r="K42" s="17">
        <f t="shared" si="5"/>
        <v>0.38743998314654921</v>
      </c>
    </row>
    <row r="43" spans="2:11" ht="17.100000000000001" customHeight="1">
      <c r="B43" s="28" t="s">
        <v>42</v>
      </c>
      <c r="C43" s="24">
        <v>153.61408716000005</v>
      </c>
      <c r="D43" s="10">
        <f t="shared" si="0"/>
        <v>1.497137411211993E-2</v>
      </c>
      <c r="E43" s="11">
        <f t="shared" si="3"/>
        <v>0.46727922798439536</v>
      </c>
      <c r="F43" s="24">
        <v>17.73476977</v>
      </c>
      <c r="G43" s="10">
        <f t="shared" si="1"/>
        <v>1.1505412537383053E-2</v>
      </c>
      <c r="H43" s="11">
        <f t="shared" si="4"/>
        <v>0.83073846233116089</v>
      </c>
      <c r="I43" s="24">
        <v>135.87931739000004</v>
      </c>
      <c r="J43" s="10">
        <f t="shared" si="2"/>
        <v>1.5584113574739076E-2</v>
      </c>
      <c r="K43" s="17">
        <f t="shared" si="5"/>
        <v>0.40302409672128831</v>
      </c>
    </row>
    <row r="44" spans="2:11" ht="17.100000000000001" customHeight="1">
      <c r="B44" s="29" t="s">
        <v>43</v>
      </c>
      <c r="C44" s="22">
        <v>141.15647874000001</v>
      </c>
      <c r="D44" s="12">
        <f t="shared" si="0"/>
        <v>1.3757243822077879E-2</v>
      </c>
      <c r="E44" s="13">
        <f t="shared" si="3"/>
        <v>0.48103647180647324</v>
      </c>
      <c r="F44" s="22">
        <v>15.872502920000001</v>
      </c>
      <c r="G44" s="12">
        <f t="shared" si="1"/>
        <v>1.0297268950417118E-2</v>
      </c>
      <c r="H44" s="13">
        <f t="shared" si="4"/>
        <v>0.84103573128157805</v>
      </c>
      <c r="I44" s="22">
        <v>125.28397582000002</v>
      </c>
      <c r="J44" s="12">
        <f t="shared" si="2"/>
        <v>1.4368924909078424E-2</v>
      </c>
      <c r="K44" s="18">
        <f t="shared" si="5"/>
        <v>0.41739302163036673</v>
      </c>
    </row>
    <row r="45" spans="2:11" ht="17.100000000000001" customHeight="1">
      <c r="B45" s="30" t="s">
        <v>44</v>
      </c>
      <c r="C45" s="23">
        <v>133.00302823000001</v>
      </c>
      <c r="D45" s="14">
        <f t="shared" si="0"/>
        <v>1.2962600829715322E-2</v>
      </c>
      <c r="E45" s="15">
        <f t="shared" si="3"/>
        <v>0.49399907263618859</v>
      </c>
      <c r="F45" s="23">
        <v>13.53102318</v>
      </c>
      <c r="G45" s="14">
        <f t="shared" si="1"/>
        <v>8.7782365239462996E-3</v>
      </c>
      <c r="H45" s="15">
        <f t="shared" si="4"/>
        <v>0.84981396780552432</v>
      </c>
      <c r="I45" s="24">
        <v>119.47200505000001</v>
      </c>
      <c r="J45" s="14">
        <f t="shared" si="2"/>
        <v>1.3702345076970658E-2</v>
      </c>
      <c r="K45" s="19">
        <f t="shared" si="5"/>
        <v>0.43109536670733739</v>
      </c>
    </row>
    <row r="46" spans="2:11" ht="17.100000000000001" customHeight="1">
      <c r="B46" s="28" t="s">
        <v>45</v>
      </c>
      <c r="C46" s="24">
        <v>425.00798376</v>
      </c>
      <c r="D46" s="10">
        <f t="shared" si="0"/>
        <v>4.1421679763531588E-2</v>
      </c>
      <c r="E46" s="11">
        <f t="shared" si="3"/>
        <v>0.5354207523997202</v>
      </c>
      <c r="F46" s="24">
        <v>36.197901479999999</v>
      </c>
      <c r="G46" s="10">
        <f t="shared" si="1"/>
        <v>2.3483349088604975E-2</v>
      </c>
      <c r="H46" s="11">
        <f t="shared" si="4"/>
        <v>0.87329731689412926</v>
      </c>
      <c r="I46" s="24">
        <v>388.81008228000002</v>
      </c>
      <c r="J46" s="10">
        <f t="shared" si="2"/>
        <v>4.4592956438424772E-2</v>
      </c>
      <c r="K46" s="17">
        <f t="shared" si="5"/>
        <v>0.47568832314576215</v>
      </c>
    </row>
    <row r="47" spans="2:11" ht="17.100000000000001" customHeight="1">
      <c r="B47" s="28" t="s">
        <v>46</v>
      </c>
      <c r="C47" s="24">
        <v>316.52216384999997</v>
      </c>
      <c r="D47" s="10">
        <f t="shared" si="0"/>
        <v>3.0848549227391515E-2</v>
      </c>
      <c r="E47" s="11">
        <f t="shared" si="3"/>
        <v>0.56626930162711175</v>
      </c>
      <c r="F47" s="24">
        <v>26.890478729999998</v>
      </c>
      <c r="G47" s="10">
        <f t="shared" si="1"/>
        <v>1.7445168735132348E-2</v>
      </c>
      <c r="H47" s="11">
        <f t="shared" si="4"/>
        <v>0.89074248562926162</v>
      </c>
      <c r="I47" s="24">
        <v>289.63168511999999</v>
      </c>
      <c r="J47" s="10">
        <f t="shared" si="2"/>
        <v>3.3218102375345941E-2</v>
      </c>
      <c r="K47" s="17">
        <f t="shared" si="5"/>
        <v>0.5089064255211081</v>
      </c>
    </row>
    <row r="48" spans="2:11" ht="17.100000000000001" customHeight="1">
      <c r="B48" s="28" t="s">
        <v>47</v>
      </c>
      <c r="C48" s="24">
        <v>239.02075812000001</v>
      </c>
      <c r="D48" s="10">
        <f t="shared" si="0"/>
        <v>2.3295188979965204E-2</v>
      </c>
      <c r="E48" s="11">
        <f t="shared" si="3"/>
        <v>0.58956449060707694</v>
      </c>
      <c r="F48" s="24">
        <v>17.998175819999997</v>
      </c>
      <c r="G48" s="10">
        <f t="shared" si="1"/>
        <v>1.1676296924910826E-2</v>
      </c>
      <c r="H48" s="11">
        <f t="shared" si="4"/>
        <v>0.90241878255417241</v>
      </c>
      <c r="I48" s="24">
        <v>221.02258230000001</v>
      </c>
      <c r="J48" s="10">
        <f t="shared" si="2"/>
        <v>2.5349266476362257E-2</v>
      </c>
      <c r="K48" s="17">
        <f t="shared" si="5"/>
        <v>0.53425569199747036</v>
      </c>
    </row>
    <row r="49" spans="2:11" ht="17.100000000000001" customHeight="1">
      <c r="B49" s="28" t="s">
        <v>48</v>
      </c>
      <c r="C49" s="24">
        <v>201.94376116999999</v>
      </c>
      <c r="D49" s="10">
        <f t="shared" si="0"/>
        <v>1.9681629816512895E-2</v>
      </c>
      <c r="E49" s="11">
        <f t="shared" si="3"/>
        <v>0.60924612042358983</v>
      </c>
      <c r="F49" s="24">
        <v>13.619493119999998</v>
      </c>
      <c r="G49" s="10">
        <f t="shared" si="1"/>
        <v>8.8356313009892665E-3</v>
      </c>
      <c r="H49" s="11">
        <f t="shared" si="4"/>
        <v>0.9112544138551617</v>
      </c>
      <c r="I49" s="24">
        <v>188.32426805</v>
      </c>
      <c r="J49" s="10">
        <f t="shared" si="2"/>
        <v>2.1599069222191982E-2</v>
      </c>
      <c r="K49" s="17">
        <f t="shared" si="5"/>
        <v>0.55585476121966237</v>
      </c>
    </row>
    <row r="50" spans="2:11" ht="17.100000000000001" customHeight="1">
      <c r="B50" s="29" t="s">
        <v>49</v>
      </c>
      <c r="C50" s="22">
        <v>169.89466417999998</v>
      </c>
      <c r="D50" s="12">
        <f t="shared" si="0"/>
        <v>1.6558094534926765E-2</v>
      </c>
      <c r="E50" s="13">
        <f t="shared" si="3"/>
        <v>0.62580421495851657</v>
      </c>
      <c r="F50" s="22">
        <v>11.087266400000001</v>
      </c>
      <c r="G50" s="12">
        <f t="shared" si="1"/>
        <v>7.1928519793728269E-3</v>
      </c>
      <c r="H50" s="13">
        <f t="shared" si="4"/>
        <v>0.91844726583453451</v>
      </c>
      <c r="I50" s="24">
        <v>158.80739777999997</v>
      </c>
      <c r="J50" s="12">
        <f t="shared" si="2"/>
        <v>1.8213754462784951E-2</v>
      </c>
      <c r="K50" s="18">
        <f t="shared" si="5"/>
        <v>0.57406851568244732</v>
      </c>
    </row>
    <row r="51" spans="2:11" ht="17.100000000000001" customHeight="1">
      <c r="B51" s="28" t="s">
        <v>50</v>
      </c>
      <c r="C51" s="24">
        <v>154.11231137999999</v>
      </c>
      <c r="D51" s="10">
        <f t="shared" si="0"/>
        <v>1.5019931515462562E-2</v>
      </c>
      <c r="E51" s="11">
        <f t="shared" si="3"/>
        <v>0.64082414647397912</v>
      </c>
      <c r="F51" s="24">
        <v>7.5022234099999991</v>
      </c>
      <c r="G51" s="10">
        <f t="shared" si="1"/>
        <v>4.8670592513512306E-3</v>
      </c>
      <c r="H51" s="11">
        <f t="shared" si="4"/>
        <v>0.92331432508588573</v>
      </c>
      <c r="I51" s="23">
        <v>146.61008797</v>
      </c>
      <c r="J51" s="10">
        <f t="shared" si="2"/>
        <v>1.6814834707839905E-2</v>
      </c>
      <c r="K51" s="17">
        <f t="shared" si="5"/>
        <v>0.59088335039028728</v>
      </c>
    </row>
    <row r="52" spans="2:11" ht="17.100000000000001" customHeight="1">
      <c r="B52" s="28" t="s">
        <v>51</v>
      </c>
      <c r="C52" s="24">
        <v>524.14995025000007</v>
      </c>
      <c r="D52" s="10">
        <f t="shared" si="0"/>
        <v>5.1084149514675263E-2</v>
      </c>
      <c r="E52" s="11">
        <f t="shared" si="3"/>
        <v>0.69190829598865433</v>
      </c>
      <c r="F52" s="24">
        <v>25.671934540000002</v>
      </c>
      <c r="G52" s="10">
        <f t="shared" si="1"/>
        <v>1.6654639521457574E-2</v>
      </c>
      <c r="H52" s="11">
        <f t="shared" si="4"/>
        <v>0.93996896460734336</v>
      </c>
      <c r="I52" s="24">
        <v>498.47801571000002</v>
      </c>
      <c r="J52" s="10">
        <f t="shared" si="2"/>
        <v>5.7170864268022266E-2</v>
      </c>
      <c r="K52" s="17">
        <f t="shared" si="5"/>
        <v>0.64805421465830959</v>
      </c>
    </row>
    <row r="53" spans="2:11" ht="17.100000000000001" customHeight="1">
      <c r="B53" s="28" t="s">
        <v>52</v>
      </c>
      <c r="C53" s="24">
        <v>339.44367761000007</v>
      </c>
      <c r="D53" s="10">
        <f t="shared" si="0"/>
        <v>3.3082501621091144E-2</v>
      </c>
      <c r="E53" s="11">
        <f t="shared" si="3"/>
        <v>0.7249907976097455</v>
      </c>
      <c r="F53" s="24">
        <v>12.95513541</v>
      </c>
      <c r="G53" s="10">
        <f t="shared" si="1"/>
        <v>8.4046299615260899E-3</v>
      </c>
      <c r="H53" s="11">
        <f t="shared" si="4"/>
        <v>0.94837359456886949</v>
      </c>
      <c r="I53" s="24">
        <v>326.48854220000004</v>
      </c>
      <c r="J53" s="10">
        <f t="shared" si="2"/>
        <v>3.744524641592175E-2</v>
      </c>
      <c r="K53" s="17">
        <f t="shared" si="5"/>
        <v>0.68549946107423132</v>
      </c>
    </row>
    <row r="54" spans="2:11" ht="17.100000000000001" customHeight="1">
      <c r="B54" s="28" t="s">
        <v>53</v>
      </c>
      <c r="C54" s="24">
        <v>281.66202550000008</v>
      </c>
      <c r="D54" s="10">
        <f t="shared" si="0"/>
        <v>2.7451047198202568E-2</v>
      </c>
      <c r="E54" s="11">
        <f t="shared" si="3"/>
        <v>0.75244184480794807</v>
      </c>
      <c r="F54" s="24">
        <v>9.478592690000001</v>
      </c>
      <c r="G54" s="10">
        <f t="shared" si="1"/>
        <v>6.149226665279308E-3</v>
      </c>
      <c r="H54" s="11">
        <f t="shared" si="4"/>
        <v>0.95452282123414878</v>
      </c>
      <c r="I54" s="24">
        <v>272.18343281000006</v>
      </c>
      <c r="J54" s="10">
        <f t="shared" si="2"/>
        <v>3.1216947594009413E-2</v>
      </c>
      <c r="K54" s="17">
        <f t="shared" si="5"/>
        <v>0.71671640866824071</v>
      </c>
    </row>
    <row r="55" spans="2:11" ht="17.100000000000001" customHeight="1" thickBot="1">
      <c r="B55" s="31" t="s">
        <v>54</v>
      </c>
      <c r="C55" s="24">
        <v>2540.0754629500002</v>
      </c>
      <c r="D55" s="10">
        <f t="shared" si="0"/>
        <v>0.2475581551920519</v>
      </c>
      <c r="E55" s="11">
        <f t="shared" si="3"/>
        <v>1</v>
      </c>
      <c r="F55" s="24">
        <v>70.099815419999999</v>
      </c>
      <c r="G55" s="10">
        <f t="shared" si="1"/>
        <v>4.547717876585132E-2</v>
      </c>
      <c r="H55" s="11">
        <f t="shared" si="4"/>
        <v>1</v>
      </c>
      <c r="I55" s="24">
        <v>2469.9756475300001</v>
      </c>
      <c r="J55" s="10">
        <f t="shared" si="2"/>
        <v>0.28328359133175951</v>
      </c>
      <c r="K55" s="17">
        <f t="shared" si="5"/>
        <v>1.0000000000000002</v>
      </c>
    </row>
    <row r="56" spans="2:11" ht="17.100000000000001" customHeight="1" thickTop="1" thickBot="1">
      <c r="B56" s="2" t="s">
        <v>5</v>
      </c>
      <c r="C56" s="25">
        <v>10260.52024414</v>
      </c>
      <c r="D56" s="3">
        <f t="shared" si="0"/>
        <v>1</v>
      </c>
      <c r="E56" s="5"/>
      <c r="F56" s="25">
        <v>1541.4284113999997</v>
      </c>
      <c r="G56" s="3">
        <f t="shared" si="1"/>
        <v>1</v>
      </c>
      <c r="H56" s="5"/>
      <c r="I56" s="25">
        <v>8719.0918327399995</v>
      </c>
      <c r="J56" s="3">
        <f t="shared" si="2"/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F5:H5"/>
    <mergeCell ref="I5:K5"/>
    <mergeCell ref="C5:E5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2017-06-19T07:55:30Z</dcterms:modified>
</cp:coreProperties>
</file>