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28" sheetId="29" r:id="rId1"/>
  </sheets>
  <calcPr calcId="145621"/>
</workbook>
</file>

<file path=xl/calcChain.xml><?xml version="1.0" encoding="utf-8"?>
<calcChain xmlns="http://schemas.openxmlformats.org/spreadsheetml/2006/main">
  <c r="I56" i="29" l="1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10" i="29"/>
  <c r="I9" i="29"/>
  <c r="D9" i="29"/>
  <c r="E9" i="29" s="1"/>
  <c r="G9" i="29"/>
  <c r="H9" i="29" s="1"/>
  <c r="D10" i="29"/>
  <c r="E10" i="29" s="1"/>
  <c r="G10" i="29"/>
  <c r="D11" i="29"/>
  <c r="E11" i="29" s="1"/>
  <c r="G11" i="29"/>
  <c r="D12" i="29"/>
  <c r="E12" i="29" s="1"/>
  <c r="G12" i="29"/>
  <c r="D13" i="29"/>
  <c r="G13" i="29"/>
  <c r="D14" i="29"/>
  <c r="G14" i="29"/>
  <c r="D15" i="29"/>
  <c r="G15" i="29"/>
  <c r="D16" i="29"/>
  <c r="G16" i="29"/>
  <c r="D17" i="29"/>
  <c r="G17" i="29"/>
  <c r="D18" i="29"/>
  <c r="G18" i="29"/>
  <c r="D19" i="29"/>
  <c r="G19" i="29"/>
  <c r="D20" i="29"/>
  <c r="G20" i="29"/>
  <c r="D21" i="29"/>
  <c r="G21" i="29"/>
  <c r="D22" i="29"/>
  <c r="G22" i="29"/>
  <c r="D23" i="29"/>
  <c r="G23" i="29"/>
  <c r="D24" i="29"/>
  <c r="G24" i="29"/>
  <c r="D25" i="29"/>
  <c r="G25" i="29"/>
  <c r="D26" i="29"/>
  <c r="G26" i="29"/>
  <c r="D27" i="29"/>
  <c r="G27" i="29"/>
  <c r="D28" i="29"/>
  <c r="G28" i="29"/>
  <c r="D29" i="29"/>
  <c r="G29" i="29"/>
  <c r="D30" i="29"/>
  <c r="G30" i="29"/>
  <c r="D31" i="29"/>
  <c r="G31" i="29"/>
  <c r="D32" i="29"/>
  <c r="G32" i="29"/>
  <c r="D33" i="29"/>
  <c r="G33" i="29"/>
  <c r="D34" i="29"/>
  <c r="G34" i="29"/>
  <c r="D35" i="29"/>
  <c r="G35" i="29"/>
  <c r="D36" i="29"/>
  <c r="G36" i="29"/>
  <c r="D37" i="29"/>
  <c r="G37" i="29"/>
  <c r="D38" i="29"/>
  <c r="G38" i="29"/>
  <c r="D39" i="29"/>
  <c r="G39" i="29"/>
  <c r="D40" i="29"/>
  <c r="G40" i="29"/>
  <c r="D41" i="29"/>
  <c r="G41" i="29"/>
  <c r="D42" i="29"/>
  <c r="G42" i="29"/>
  <c r="D43" i="29"/>
  <c r="G43" i="29"/>
  <c r="D44" i="29"/>
  <c r="G44" i="29"/>
  <c r="D45" i="29"/>
  <c r="G45" i="29"/>
  <c r="D46" i="29"/>
  <c r="G46" i="29"/>
  <c r="D47" i="29"/>
  <c r="G47" i="29"/>
  <c r="D48" i="29"/>
  <c r="G48" i="29"/>
  <c r="D49" i="29"/>
  <c r="G49" i="29"/>
  <c r="D50" i="29"/>
  <c r="G50" i="29"/>
  <c r="D51" i="29"/>
  <c r="G51" i="29"/>
  <c r="D52" i="29"/>
  <c r="G52" i="29"/>
  <c r="D53" i="29"/>
  <c r="G53" i="29"/>
  <c r="D54" i="29"/>
  <c r="G54" i="29"/>
  <c r="D55" i="29"/>
  <c r="G55" i="29"/>
  <c r="D56" i="29"/>
  <c r="G56" i="29"/>
  <c r="H10" i="29" l="1"/>
  <c r="E13" i="29"/>
  <c r="E14" i="29" s="1"/>
  <c r="E15" i="29" s="1"/>
  <c r="E16" i="29" s="1"/>
  <c r="E17" i="29" s="1"/>
  <c r="E18" i="29" s="1"/>
  <c r="E19" i="29" s="1"/>
  <c r="E20" i="29" s="1"/>
  <c r="E21" i="29" s="1"/>
  <c r="E22" i="29" s="1"/>
  <c r="E23" i="29" s="1"/>
  <c r="E24" i="29" s="1"/>
  <c r="E25" i="29" s="1"/>
  <c r="E26" i="29" s="1"/>
  <c r="E27" i="29" s="1"/>
  <c r="E28" i="29" s="1"/>
  <c r="E29" i="29" s="1"/>
  <c r="E30" i="29" s="1"/>
  <c r="E31" i="29" s="1"/>
  <c r="E32" i="29" s="1"/>
  <c r="E33" i="29" s="1"/>
  <c r="E34" i="29" s="1"/>
  <c r="E35" i="29" s="1"/>
  <c r="E36" i="29" s="1"/>
  <c r="E37" i="29" s="1"/>
  <c r="E38" i="29" s="1"/>
  <c r="E39" i="29" s="1"/>
  <c r="E40" i="29" s="1"/>
  <c r="E41" i="29" s="1"/>
  <c r="E42" i="29" s="1"/>
  <c r="E43" i="29" s="1"/>
  <c r="E44" i="29" s="1"/>
  <c r="E45" i="29" s="1"/>
  <c r="E46" i="29" s="1"/>
  <c r="E47" i="29" s="1"/>
  <c r="E48" i="29" s="1"/>
  <c r="E49" i="29" s="1"/>
  <c r="E50" i="29" s="1"/>
  <c r="E51" i="29" s="1"/>
  <c r="E52" i="29" s="1"/>
  <c r="E53" i="29" s="1"/>
  <c r="E54" i="29" s="1"/>
  <c r="E55" i="29" s="1"/>
  <c r="H11" i="29"/>
  <c r="H12" i="29" s="1"/>
  <c r="H13" i="29" s="1"/>
  <c r="H14" i="29" s="1"/>
  <c r="H15" i="29" s="1"/>
  <c r="H16" i="29" s="1"/>
  <c r="H17" i="29" s="1"/>
  <c r="H18" i="29" s="1"/>
  <c r="H19" i="29" s="1"/>
  <c r="H20" i="29" s="1"/>
  <c r="H21" i="29" s="1"/>
  <c r="H22" i="29" s="1"/>
  <c r="H23" i="29" s="1"/>
  <c r="H24" i="29" s="1"/>
  <c r="H25" i="29" s="1"/>
  <c r="H26" i="29" s="1"/>
  <c r="H27" i="29" s="1"/>
  <c r="H28" i="29" s="1"/>
  <c r="H29" i="29" s="1"/>
  <c r="H30" i="29" s="1"/>
  <c r="H31" i="29" s="1"/>
  <c r="H32" i="29" s="1"/>
  <c r="H33" i="29" s="1"/>
  <c r="H34" i="29" s="1"/>
  <c r="H35" i="29" s="1"/>
  <c r="H36" i="29" s="1"/>
  <c r="H37" i="29" s="1"/>
  <c r="H38" i="29" s="1"/>
  <c r="H39" i="29" s="1"/>
  <c r="H40" i="29" s="1"/>
  <c r="H41" i="29" s="1"/>
  <c r="H42" i="29" s="1"/>
  <c r="H43" i="29" s="1"/>
  <c r="H44" i="29" s="1"/>
  <c r="H45" i="29" s="1"/>
  <c r="H46" i="29" s="1"/>
  <c r="H47" i="29" s="1"/>
  <c r="H48" i="29" s="1"/>
  <c r="H49" i="29" s="1"/>
  <c r="H50" i="29" s="1"/>
  <c r="H51" i="29" s="1"/>
  <c r="H52" i="29" s="1"/>
  <c r="H53" i="29" s="1"/>
  <c r="H54" i="29" s="1"/>
  <c r="H55" i="2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<sst xmlns="http://schemas.openxmlformats.org/spreadsheetml/2006/main" count="70" uniqueCount="66">
  <si>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</si>
  <si>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</si>
  <si>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</si>
  <si>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</si>
  <si>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</si>
  <si>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</si>
  <si>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</si>
  <si>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</si>
  <si>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</si>
  <si>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</si>
  <si>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</si>
  <si>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</si>
  <si>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</si>
  <si>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</si>
  <si>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</si>
  <si>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</si>
  <si>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</si>
  <si>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</si>
  <si>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</si>
  <si>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</si>
  <si>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</si>
  <si>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</si>
  <si>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</si>
  <si>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</si>
  <si>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</si>
  <si>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</si>
  <si>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</si>
  <si>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</si>
  <si>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</si>
  <si>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</si>
  <si>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</si>
  <si>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</si>
  <si>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</si>
  <si>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</si>
  <si>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</si>
  <si>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</si>
  <si>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</si>
  <si>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</si>
  <si>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</si>
  <si>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</si>
  <si>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</si>
  <si>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</si>
  <si>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</si>
  <si>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</si>
  <si>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</si>
  <si>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</si>
  <si>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</si>
  <si>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</si>
  <si>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</si>
  <si>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</si>
  <si>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</si>
  <si>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</si>
  <si>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</si>
  <si>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</si>
  <si>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</si>
  <si>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</si>
  <si>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</si>
  <si>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</si>
  <si>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</si>
  <si>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</si>
  <si>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</si>
  <si>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</si>
  <si>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</si>
  <si>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</si>
  <si>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</si>
  <si>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 xml:space="preserve">I.28.BASE IMPONIBLE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</si>
</sst>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113585</v>
      </c>
      <c r="D9" s="20">
        <f t="shared" ref="D9:D56" si="0">C9/$C$56</f>
        <v>6.09923574967815E-3</v>
      </c>
      <c r="E9" s="21">
        <f>D9</f>
        <v>6.09923574967815E-3</v>
      </c>
      <c r="F9" s="29">
        <v>-653.58506064999995</v>
      </c>
      <c r="G9" s="20">
        <f t="shared" ref="G9:G56" si="1">F9/$F$56</f>
        <v>-1.8677839624865016E-3</v>
      </c>
      <c r="H9" s="20">
        <f>G9</f>
        <v>-1.8677839624865016E-3</v>
      </c>
      <c r="I9" s="6">
        <f>F9*10^6/C9</f>
        <v>-5754.149409252982</v>
      </c>
      <c r="J9" s="2"/>
    </row>
    <row r="10" spans="2:10" ht="17.100000000000001" customHeight="1">
      <c r="B10" s="38" t="s">
        <v>12</v>
      </c>
      <c r="C10" s="7">
        <v>888694</v>
      </c>
      <c r="D10" s="22">
        <f t="shared" si="0"/>
        <v>4.7720686845309453E-2</v>
      </c>
      <c r="E10" s="23">
        <f>D10+E9</f>
        <v>5.38199225949876E-2</v>
      </c>
      <c r="F10" s="19">
        <v>8.1793294200000002</v>
      </c>
      <c r="G10" s="22">
        <f t="shared" si="1"/>
        <v>2.3374494360958311E-5</v>
      </c>
      <c r="H10" s="22">
        <f>G10+H9</f>
        <v>-1.8444094681255433E-3</v>
      </c>
      <c r="I10" s="8">
        <f>F10*10^6/C10</f>
        <v>9.2037635226523413</v>
      </c>
    </row>
    <row r="11" spans="2:10" ht="17.100000000000001" customHeight="1">
      <c r="B11" s="38" t="s">
        <v>13</v>
      </c>
      <c r="C11" s="7">
        <v>782496</v>
      </c>
      <c r="D11" s="22">
        <f t="shared" si="0"/>
        <v>4.2018114867105286E-2</v>
      </c>
      <c r="E11" s="23">
        <f t="shared" ref="E11:E55" si="2">D11+E10</f>
        <v>9.5838037462092879E-2</v>
      </c>
      <c r="F11" s="19">
        <v>1540.45074628</v>
      </c>
      <c r="G11" s="22">
        <f t="shared" si="1"/>
        <v>4.4022260790977999E-3</v>
      </c>
      <c r="H11" s="22">
        <f t="shared" ref="H11:H55" si="3">G11+H10</f>
        <v>2.5578166109722564E-3</v>
      </c>
      <c r="I11" s="8">
        <f t="shared" ref="I11:I55" si="4">F11*10^6/C11</f>
        <v>1968.6372151167545</v>
      </c>
    </row>
    <row r="12" spans="2:10" ht="17.100000000000001" customHeight="1">
      <c r="B12" s="38" t="s">
        <v>14</v>
      </c>
      <c r="C12" s="7">
        <v>853089</v>
      </c>
      <c r="D12" s="22">
        <f t="shared" si="0"/>
        <v>4.5808785723970451E-2</v>
      </c>
      <c r="E12" s="23">
        <f t="shared" si="2"/>
        <v>0.14164682318606334</v>
      </c>
      <c r="F12" s="19">
        <v>2994.0090824499998</v>
      </c>
      <c r="G12" s="22">
        <f t="shared" si="1"/>
        <v>8.5561352062997701E-3</v>
      </c>
      <c r="H12" s="22">
        <f t="shared" si="3"/>
        <v>1.1113951817272026E-2</v>
      </c>
      <c r="I12" s="8">
        <f t="shared" si="4"/>
        <v>3509.6092933445393</v>
      </c>
    </row>
    <row r="13" spans="2:10" ht="17.100000000000001" customHeight="1">
      <c r="B13" s="38" t="s">
        <v>15</v>
      </c>
      <c r="C13" s="7">
        <v>1115757</v>
      </c>
      <c r="D13" s="22">
        <f t="shared" si="0"/>
        <v>5.9913412707255746E-2</v>
      </c>
      <c r="E13" s="23">
        <f t="shared" si="2"/>
        <v>0.20156023589331909</v>
      </c>
      <c r="F13" s="19">
        <v>5405.1321017600003</v>
      </c>
      <c r="G13" s="22">
        <f t="shared" si="1"/>
        <v>1.544652664604672E-2</v>
      </c>
      <c r="H13" s="22">
        <f t="shared" si="3"/>
        <v>2.6560478463318746E-2</v>
      </c>
      <c r="I13" s="8">
        <f t="shared" si="4"/>
        <v>4844.3631559201513</v>
      </c>
    </row>
    <row r="14" spans="2:10" ht="17.100000000000001" customHeight="1">
      <c r="B14" s="39" t="s">
        <v>16</v>
      </c>
      <c r="C14" s="9">
        <v>907625</v>
      </c>
      <c r="D14" s="24">
        <f t="shared" si="0"/>
        <v>4.873723508651346E-2</v>
      </c>
      <c r="E14" s="25">
        <f t="shared" si="2"/>
        <v>0.25029747097983257</v>
      </c>
      <c r="F14" s="30">
        <v>5666.9640559399995</v>
      </c>
      <c r="G14" s="24">
        <f t="shared" si="1"/>
        <v>1.6194777416034548E-2</v>
      </c>
      <c r="H14" s="24">
        <f t="shared" si="3"/>
        <v>4.2755255879353291E-2</v>
      </c>
      <c r="I14" s="8">
        <f t="shared" si="4"/>
        <v>6243.7284736978372</v>
      </c>
    </row>
    <row r="15" spans="2:10" ht="17.100000000000001" customHeight="1">
      <c r="B15" s="38" t="s">
        <v>17</v>
      </c>
      <c r="C15" s="7">
        <v>906047</v>
      </c>
      <c r="D15" s="22">
        <f t="shared" si="0"/>
        <v>4.8652500359102339E-2</v>
      </c>
      <c r="E15" s="23">
        <f t="shared" si="2"/>
        <v>0.29894997133893492</v>
      </c>
      <c r="F15" s="19">
        <v>7033.5327706799999</v>
      </c>
      <c r="G15" s="22">
        <f t="shared" si="1"/>
        <v>2.0100091785504239E-2</v>
      </c>
      <c r="H15" s="22">
        <f t="shared" si="3"/>
        <v>6.2855347664857536E-2</v>
      </c>
      <c r="I15" s="12">
        <f t="shared" si="4"/>
        <v>7762.8784938088202</v>
      </c>
    </row>
    <row r="16" spans="2:10" ht="17.100000000000001" customHeight="1">
      <c r="B16" s="38" t="s">
        <v>18</v>
      </c>
      <c r="C16" s="7">
        <v>842931</v>
      </c>
      <c r="D16" s="22">
        <f t="shared" si="0"/>
        <v>4.5263326052841071E-2</v>
      </c>
      <c r="E16" s="23">
        <f t="shared" si="2"/>
        <v>0.34421329739177597</v>
      </c>
      <c r="F16" s="19">
        <v>7783.0901137499995</v>
      </c>
      <c r="G16" s="22">
        <f t="shared" si="1"/>
        <v>2.2242140722421196E-2</v>
      </c>
      <c r="H16" s="22">
        <f t="shared" si="3"/>
        <v>8.5097488387278736E-2</v>
      </c>
      <c r="I16" s="8">
        <f t="shared" si="4"/>
        <v>9233.3656180043199</v>
      </c>
    </row>
    <row r="17" spans="2:9" ht="17.100000000000001" customHeight="1">
      <c r="B17" s="38" t="s">
        <v>19</v>
      </c>
      <c r="C17" s="7">
        <v>931545</v>
      </c>
      <c r="D17" s="22">
        <f t="shared" si="0"/>
        <v>5.0021680384152244E-2</v>
      </c>
      <c r="E17" s="23">
        <f t="shared" si="2"/>
        <v>0.3942349777759282</v>
      </c>
      <c r="F17" s="19">
        <v>10088.741905700001</v>
      </c>
      <c r="G17" s="22">
        <f t="shared" si="1"/>
        <v>2.8831121559589716E-2</v>
      </c>
      <c r="H17" s="22">
        <f t="shared" si="3"/>
        <v>0.11392860994686846</v>
      </c>
      <c r="I17" s="8">
        <f t="shared" si="4"/>
        <v>10830.117606449501</v>
      </c>
    </row>
    <row r="18" spans="2:9" ht="17.100000000000001" customHeight="1">
      <c r="B18" s="38" t="s">
        <v>20</v>
      </c>
      <c r="C18" s="7">
        <v>949387</v>
      </c>
      <c r="D18" s="22">
        <f t="shared" si="0"/>
        <v>5.0979751997884314E-2</v>
      </c>
      <c r="E18" s="23">
        <f t="shared" si="2"/>
        <v>0.44521472977381249</v>
      </c>
      <c r="F18" s="19">
        <v>11682.548782780001</v>
      </c>
      <c r="G18" s="22">
        <f t="shared" si="1"/>
        <v>3.338582622396831E-2</v>
      </c>
      <c r="H18" s="22">
        <f t="shared" si="3"/>
        <v>0.14731443617083678</v>
      </c>
      <c r="I18" s="8">
        <f t="shared" si="4"/>
        <v>12305.359966778564</v>
      </c>
    </row>
    <row r="19" spans="2:9" ht="17.100000000000001" customHeight="1">
      <c r="B19" s="38" t="s">
        <v>21</v>
      </c>
      <c r="C19" s="7">
        <v>906574</v>
      </c>
      <c r="D19" s="22">
        <f t="shared" si="0"/>
        <v>4.8680798965785269E-2</v>
      </c>
      <c r="E19" s="23">
        <f t="shared" si="2"/>
        <v>0.49389552873959774</v>
      </c>
      <c r="F19" s="19">
        <v>12482.5562534</v>
      </c>
      <c r="G19" s="22">
        <f t="shared" si="1"/>
        <v>3.5672049109796482E-2</v>
      </c>
      <c r="H19" s="22">
        <f t="shared" si="3"/>
        <v>0.18298648528063327</v>
      </c>
      <c r="I19" s="8">
        <f t="shared" si="4"/>
        <v>13768.932545385152</v>
      </c>
    </row>
    <row r="20" spans="2:9" ht="17.100000000000001" customHeight="1">
      <c r="B20" s="39" t="s">
        <v>22</v>
      </c>
      <c r="C20" s="9">
        <v>835718</v>
      </c>
      <c r="D20" s="24">
        <f t="shared" si="0"/>
        <v>4.4876005654351583E-2</v>
      </c>
      <c r="E20" s="25">
        <f t="shared" si="2"/>
        <v>0.53877153439394931</v>
      </c>
      <c r="F20" s="30">
        <v>12699.82994116</v>
      </c>
      <c r="G20" s="24">
        <f t="shared" si="1"/>
        <v>3.629296340833451E-2</v>
      </c>
      <c r="H20" s="24">
        <f t="shared" si="3"/>
        <v>0.21927944868896779</v>
      </c>
      <c r="I20" s="10">
        <f t="shared" si="4"/>
        <v>15196.310168214637</v>
      </c>
    </row>
    <row r="21" spans="2:9" ht="17.100000000000001" customHeight="1">
      <c r="B21" s="40" t="s">
        <v>23</v>
      </c>
      <c r="C21" s="11">
        <v>770803</v>
      </c>
      <c r="D21" s="26">
        <f t="shared" si="0"/>
        <v>4.1390229463037963E-2</v>
      </c>
      <c r="E21" s="27">
        <f t="shared" si="2"/>
        <v>0.58016176385698726</v>
      </c>
      <c r="F21" s="31">
        <v>12827.1895964</v>
      </c>
      <c r="G21" s="26">
        <f t="shared" si="1"/>
        <v>3.6656925707730562E-2</v>
      </c>
      <c r="H21" s="26">
        <f t="shared" si="3"/>
        <v>0.25593637439669836</v>
      </c>
      <c r="I21" s="8">
        <f t="shared" si="4"/>
        <v>16641.333254281573</v>
      </c>
    </row>
    <row r="22" spans="2:9" ht="17.100000000000001" customHeight="1">
      <c r="B22" s="38" t="s">
        <v>24</v>
      </c>
      <c r="C22" s="7">
        <v>724379</v>
      </c>
      <c r="D22" s="22">
        <f t="shared" si="0"/>
        <v>3.8897374592737677E-2</v>
      </c>
      <c r="E22" s="23">
        <f t="shared" si="2"/>
        <v>0.61905913844972493</v>
      </c>
      <c r="F22" s="19">
        <v>13118.239963030001</v>
      </c>
      <c r="G22" s="22">
        <f t="shared" si="1"/>
        <v>3.7488675452020455E-2</v>
      </c>
      <c r="H22" s="22">
        <f t="shared" si="3"/>
        <v>0.29342504984871881</v>
      </c>
      <c r="I22" s="8">
        <f t="shared" si="4"/>
        <v>18109.635926814557</v>
      </c>
    </row>
    <row r="23" spans="2:9" ht="17.100000000000001" customHeight="1">
      <c r="B23" s="38" t="s">
        <v>25</v>
      </c>
      <c r="C23" s="7">
        <v>683231</v>
      </c>
      <c r="D23" s="22">
        <f t="shared" si="0"/>
        <v>3.6687827974541995E-2</v>
      </c>
      <c r="E23" s="23">
        <f t="shared" si="2"/>
        <v>0.65574696642426689</v>
      </c>
      <c r="F23" s="19">
        <v>13374.499694959999</v>
      </c>
      <c r="G23" s="22">
        <f t="shared" si="1"/>
        <v>3.822100219317015E-2</v>
      </c>
      <c r="H23" s="22">
        <f t="shared" si="3"/>
        <v>0.33164605204188896</v>
      </c>
      <c r="I23" s="8">
        <f t="shared" si="4"/>
        <v>19575.370109026084</v>
      </c>
    </row>
    <row r="24" spans="2:9" ht="17.100000000000001" customHeight="1">
      <c r="B24" s="38" t="s">
        <v>26</v>
      </c>
      <c r="C24" s="7">
        <v>601372</v>
      </c>
      <c r="D24" s="22">
        <f t="shared" si="0"/>
        <v>3.2292200565703644E-2</v>
      </c>
      <c r="E24" s="23">
        <f t="shared" si="2"/>
        <v>0.68803916698997059</v>
      </c>
      <c r="F24" s="19">
        <v>12637.65749485</v>
      </c>
      <c r="G24" s="22">
        <f t="shared" si="1"/>
        <v>3.6115289980470533E-2</v>
      </c>
      <c r="H24" s="22">
        <f t="shared" si="3"/>
        <v>0.36776134202235949</v>
      </c>
      <c r="I24" s="8">
        <f t="shared" si="4"/>
        <v>21014.708857163288</v>
      </c>
    </row>
    <row r="25" spans="2:9" ht="17.100000000000001" customHeight="1">
      <c r="B25" s="38" t="s">
        <v>27</v>
      </c>
      <c r="C25" s="7">
        <v>558554</v>
      </c>
      <c r="D25" s="22">
        <f t="shared" si="0"/>
        <v>2.9992979045875157E-2</v>
      </c>
      <c r="E25" s="23">
        <f t="shared" si="2"/>
        <v>0.71803214603584575</v>
      </c>
      <c r="F25" s="19">
        <v>12558.380233280001</v>
      </c>
      <c r="G25" s="22">
        <f t="shared" si="1"/>
        <v>3.5888735233942155E-2</v>
      </c>
      <c r="H25" s="22">
        <f t="shared" si="3"/>
        <v>0.40365007725630164</v>
      </c>
      <c r="I25" s="8">
        <f t="shared" si="4"/>
        <v>22483.73520425957</v>
      </c>
    </row>
    <row r="26" spans="2:9" ht="17.100000000000001" customHeight="1">
      <c r="B26" s="39" t="s">
        <v>28</v>
      </c>
      <c r="C26" s="9">
        <v>507938</v>
      </c>
      <c r="D26" s="24">
        <f t="shared" si="0"/>
        <v>2.7275024063212749E-2</v>
      </c>
      <c r="E26" s="25">
        <f t="shared" si="2"/>
        <v>0.74530717009905856</v>
      </c>
      <c r="F26" s="32">
        <v>12155.61595582</v>
      </c>
      <c r="G26" s="24">
        <f t="shared" si="1"/>
        <v>3.4737734846396424E-2</v>
      </c>
      <c r="H26" s="24">
        <f t="shared" si="3"/>
        <v>0.43838781210269806</v>
      </c>
      <c r="I26" s="8">
        <f t="shared" si="4"/>
        <v>23931.298614830943</v>
      </c>
    </row>
    <row r="27" spans="2:9" ht="17.100000000000001" customHeight="1">
      <c r="B27" s="40" t="s">
        <v>29</v>
      </c>
      <c r="C27" s="11">
        <v>456135</v>
      </c>
      <c r="D27" s="26">
        <f t="shared" si="0"/>
        <v>2.4493330093581397E-2</v>
      </c>
      <c r="E27" s="27">
        <f t="shared" si="2"/>
        <v>0.7698005001926399</v>
      </c>
      <c r="F27" s="33">
        <v>11578.59413048</v>
      </c>
      <c r="G27" s="26">
        <f t="shared" si="1"/>
        <v>3.3088749616680645E-2</v>
      </c>
      <c r="H27" s="26">
        <f t="shared" si="3"/>
        <v>0.47147656171937868</v>
      </c>
      <c r="I27" s="12">
        <f t="shared" si="4"/>
        <v>25384.138753833842</v>
      </c>
    </row>
    <row r="28" spans="2:9" ht="17.100000000000001" customHeight="1">
      <c r="B28" s="38" t="s">
        <v>30</v>
      </c>
      <c r="C28" s="7">
        <v>419205</v>
      </c>
      <c r="D28" s="22">
        <f t="shared" si="0"/>
        <v>2.2510279723940915E-2</v>
      </c>
      <c r="E28" s="23">
        <f t="shared" si="2"/>
        <v>0.79231077991658083</v>
      </c>
      <c r="F28" s="34">
        <v>11250.766666510001</v>
      </c>
      <c r="G28" s="22">
        <f t="shared" si="1"/>
        <v>3.2151900051825485E-2</v>
      </c>
      <c r="H28" s="22">
        <f t="shared" si="3"/>
        <v>0.50362846177120413</v>
      </c>
      <c r="I28" s="8">
        <f t="shared" si="4"/>
        <v>26838.340827304066</v>
      </c>
    </row>
    <row r="29" spans="2:9" ht="17.100000000000001" customHeight="1">
      <c r="B29" s="38" t="s">
        <v>31</v>
      </c>
      <c r="C29" s="7">
        <v>401830</v>
      </c>
      <c r="D29" s="22">
        <f t="shared" si="0"/>
        <v>2.1577284864138496E-2</v>
      </c>
      <c r="E29" s="23">
        <f t="shared" si="2"/>
        <v>0.81388806478071929</v>
      </c>
      <c r="F29" s="34">
        <v>11386.47190456</v>
      </c>
      <c r="G29" s="22">
        <f t="shared" si="1"/>
        <v>3.2539711956527106E-2</v>
      </c>
      <c r="H29" s="22">
        <f t="shared" si="3"/>
        <v>0.53616817372773129</v>
      </c>
      <c r="I29" s="8">
        <f t="shared" si="4"/>
        <v>28336.540090486025</v>
      </c>
    </row>
    <row r="30" spans="2:9" ht="17.100000000000001" customHeight="1">
      <c r="B30" s="38" t="s">
        <v>32</v>
      </c>
      <c r="C30" s="7">
        <v>688377</v>
      </c>
      <c r="D30" s="22">
        <f t="shared" si="0"/>
        <v>3.6964155545681172E-2</v>
      </c>
      <c r="E30" s="23">
        <f t="shared" si="2"/>
        <v>0.85085222032640051</v>
      </c>
      <c r="F30" s="34">
        <v>20924.68573822</v>
      </c>
      <c r="G30" s="22">
        <f t="shared" si="1"/>
        <v>5.9797560860783638E-2</v>
      </c>
      <c r="H30" s="22">
        <f t="shared" si="3"/>
        <v>0.59596573458851498</v>
      </c>
      <c r="I30" s="8">
        <f t="shared" si="4"/>
        <v>30397.130842866627</v>
      </c>
    </row>
    <row r="31" spans="2:9" ht="17.100000000000001" customHeight="1">
      <c r="B31" s="38" t="s">
        <v>33</v>
      </c>
      <c r="C31" s="7">
        <v>640521</v>
      </c>
      <c r="D31" s="22">
        <f t="shared" si="0"/>
        <v>3.4394405789669395E-2</v>
      </c>
      <c r="E31" s="23">
        <f t="shared" si="2"/>
        <v>0.88524662611606986</v>
      </c>
      <c r="F31" s="34">
        <v>21271.130123450002</v>
      </c>
      <c r="G31" s="22">
        <f t="shared" si="1"/>
        <v>6.0787612968129179E-2</v>
      </c>
      <c r="H31" s="22">
        <f t="shared" si="3"/>
        <v>0.65675334755664416</v>
      </c>
      <c r="I31" s="8">
        <f t="shared" si="4"/>
        <v>33209.106529606368</v>
      </c>
    </row>
    <row r="32" spans="2:9" ht="17.100000000000001" customHeight="1">
      <c r="B32" s="39" t="s">
        <v>34</v>
      </c>
      <c r="C32" s="9">
        <v>407499</v>
      </c>
      <c r="D32" s="24">
        <f t="shared" si="0"/>
        <v>2.1881696251777053E-2</v>
      </c>
      <c r="E32" s="25">
        <f t="shared" si="2"/>
        <v>0.90712832236784691</v>
      </c>
      <c r="F32" s="32">
        <v>14565.956890020001</v>
      </c>
      <c r="G32" s="24">
        <f t="shared" si="1"/>
        <v>4.162589128091803E-2</v>
      </c>
      <c r="H32" s="24">
        <f t="shared" si="3"/>
        <v>0.69837923883756214</v>
      </c>
      <c r="I32" s="10">
        <f t="shared" si="4"/>
        <v>35744.767201931783</v>
      </c>
    </row>
    <row r="33" spans="2:9" ht="17.100000000000001" customHeight="1">
      <c r="B33" s="40" t="s">
        <v>35</v>
      </c>
      <c r="C33" s="11">
        <v>287501</v>
      </c>
      <c r="D33" s="26">
        <f t="shared" si="0"/>
        <v>1.5438098140319743E-2</v>
      </c>
      <c r="E33" s="27">
        <f t="shared" si="2"/>
        <v>0.92256642050816662</v>
      </c>
      <c r="F33" s="33">
        <v>11031.01816358</v>
      </c>
      <c r="G33" s="26">
        <f t="shared" si="1"/>
        <v>3.1523913345481734E-2</v>
      </c>
      <c r="H33" s="26">
        <f t="shared" si="3"/>
        <v>0.72990315218304391</v>
      </c>
      <c r="I33" s="8">
        <f t="shared" si="4"/>
        <v>38368.625373755218</v>
      </c>
    </row>
    <row r="34" spans="2:9" ht="17.100000000000001" customHeight="1">
      <c r="B34" s="38" t="s">
        <v>36</v>
      </c>
      <c r="C34" s="7">
        <v>217243</v>
      </c>
      <c r="D34" s="22">
        <f t="shared" si="0"/>
        <v>1.1665415961327027E-2</v>
      </c>
      <c r="E34" s="23">
        <f t="shared" si="2"/>
        <v>0.93423183646949359</v>
      </c>
      <c r="F34" s="34">
        <v>8926.7661436399994</v>
      </c>
      <c r="G34" s="22">
        <f t="shared" si="1"/>
        <v>2.5510483093625875E-2</v>
      </c>
      <c r="H34" s="22">
        <f t="shared" si="3"/>
        <v>0.75541363527666983</v>
      </c>
      <c r="I34" s="8">
        <f t="shared" si="4"/>
        <v>41091.156647809134</v>
      </c>
    </row>
    <row r="35" spans="2:9" ht="17.100000000000001" customHeight="1">
      <c r="B35" s="38" t="s">
        <v>37</v>
      </c>
      <c r="C35" s="7">
        <v>173657</v>
      </c>
      <c r="D35" s="22">
        <f t="shared" si="0"/>
        <v>9.3249547262566224E-3</v>
      </c>
      <c r="E35" s="23">
        <f t="shared" si="2"/>
        <v>0.9435567911957502</v>
      </c>
      <c r="F35" s="34">
        <v>7618.6562075100001</v>
      </c>
      <c r="G35" s="22">
        <f t="shared" si="1"/>
        <v>2.1772229411017231E-2</v>
      </c>
      <c r="H35" s="22">
        <f t="shared" si="3"/>
        <v>0.77718586468768702</v>
      </c>
      <c r="I35" s="8">
        <f t="shared" si="4"/>
        <v>43871.863544285574</v>
      </c>
    </row>
    <row r="36" spans="2:9" ht="17.100000000000001" customHeight="1">
      <c r="B36" s="38" t="s">
        <v>38</v>
      </c>
      <c r="C36" s="7">
        <v>142505</v>
      </c>
      <c r="D36" s="22">
        <f t="shared" si="0"/>
        <v>7.6521687767564803E-3</v>
      </c>
      <c r="E36" s="23">
        <f t="shared" si="2"/>
        <v>0.95120895997250665</v>
      </c>
      <c r="F36" s="34">
        <v>6644.8004159499997</v>
      </c>
      <c r="G36" s="22">
        <f t="shared" si="1"/>
        <v>1.8989191152092844E-2</v>
      </c>
      <c r="H36" s="22">
        <f t="shared" si="3"/>
        <v>0.79617505583977988</v>
      </c>
      <c r="I36" s="8">
        <f t="shared" si="4"/>
        <v>46628.542268341458</v>
      </c>
    </row>
    <row r="37" spans="2:9" ht="17.100000000000001" customHeight="1">
      <c r="B37" s="38" t="s">
        <v>39</v>
      </c>
      <c r="C37" s="7">
        <v>118510</v>
      </c>
      <c r="D37" s="22">
        <f t="shared" si="0"/>
        <v>6.3636961631761023E-3</v>
      </c>
      <c r="E37" s="23">
        <f t="shared" si="2"/>
        <v>0.95757265613568276</v>
      </c>
      <c r="F37" s="34">
        <v>5845.7251747399996</v>
      </c>
      <c r="G37" s="22">
        <f t="shared" si="1"/>
        <v>1.6705632346651733E-2</v>
      </c>
      <c r="H37" s="22">
        <f t="shared" si="3"/>
        <v>0.81288068818643167</v>
      </c>
      <c r="I37" s="8">
        <f t="shared" si="4"/>
        <v>49326.851529322419</v>
      </c>
    </row>
    <row r="38" spans="2:9" ht="17.100000000000001" customHeight="1">
      <c r="B38" s="39" t="s">
        <v>40</v>
      </c>
      <c r="C38" s="9">
        <v>98924</v>
      </c>
      <c r="D38" s="24">
        <f t="shared" si="0"/>
        <v>5.3119760294155155E-3</v>
      </c>
      <c r="E38" s="25">
        <f t="shared" si="2"/>
        <v>0.96288463216509823</v>
      </c>
      <c r="F38" s="32">
        <v>5157.3606807100005</v>
      </c>
      <c r="G38" s="24">
        <f t="shared" si="1"/>
        <v>1.4738457391618788E-2</v>
      </c>
      <c r="H38" s="24">
        <f t="shared" si="3"/>
        <v>0.8276191455780505</v>
      </c>
      <c r="I38" s="8">
        <f t="shared" si="4"/>
        <v>52134.574832295497</v>
      </c>
    </row>
    <row r="39" spans="2:9" ht="17.100000000000001" customHeight="1">
      <c r="B39" s="40" t="s">
        <v>41</v>
      </c>
      <c r="C39" s="11">
        <v>82276</v>
      </c>
      <c r="D39" s="26">
        <f t="shared" si="0"/>
        <v>4.4180192854736053E-3</v>
      </c>
      <c r="E39" s="27">
        <f t="shared" si="2"/>
        <v>0.96730265145057182</v>
      </c>
      <c r="F39" s="33">
        <v>4508.4693265200003</v>
      </c>
      <c r="G39" s="26">
        <f t="shared" si="1"/>
        <v>1.2884086877784078E-2</v>
      </c>
      <c r="H39" s="26">
        <f t="shared" si="3"/>
        <v>0.84050323245583458</v>
      </c>
      <c r="I39" s="12">
        <f t="shared" si="4"/>
        <v>54796.89492099762</v>
      </c>
    </row>
    <row r="40" spans="2:9" ht="17.100000000000001" customHeight="1">
      <c r="B40" s="38" t="s">
        <v>42</v>
      </c>
      <c r="C40" s="7">
        <v>128735</v>
      </c>
      <c r="D40" s="22">
        <f t="shared" si="0"/>
        <v>6.9127535698799729E-3</v>
      </c>
      <c r="E40" s="23">
        <f t="shared" si="2"/>
        <v>0.97421540502045179</v>
      </c>
      <c r="F40" s="34">
        <v>7545.2003170600001</v>
      </c>
      <c r="G40" s="22">
        <f t="shared" si="1"/>
        <v>2.1562310698988795E-2</v>
      </c>
      <c r="H40" s="22">
        <f t="shared" si="3"/>
        <v>0.86206554315482342</v>
      </c>
      <c r="I40" s="8">
        <f t="shared" si="4"/>
        <v>58610.32599572766</v>
      </c>
    </row>
    <row r="41" spans="2:9" ht="17.100000000000001" customHeight="1">
      <c r="B41" s="38" t="s">
        <v>43</v>
      </c>
      <c r="C41" s="7">
        <v>95815</v>
      </c>
      <c r="D41" s="22">
        <f t="shared" si="0"/>
        <v>5.1450303592500066E-3</v>
      </c>
      <c r="E41" s="23">
        <f t="shared" si="2"/>
        <v>0.97936043537970174</v>
      </c>
      <c r="F41" s="34">
        <v>6131.4130333500007</v>
      </c>
      <c r="G41" s="22">
        <f t="shared" si="1"/>
        <v>1.75220573733471E-2</v>
      </c>
      <c r="H41" s="22">
        <f t="shared" si="3"/>
        <v>0.87958760052817053</v>
      </c>
      <c r="I41" s="8">
        <f t="shared" si="4"/>
        <v>63992.204073996771</v>
      </c>
    </row>
    <row r="42" spans="2:9" ht="17.100000000000001" customHeight="1">
      <c r="B42" s="38" t="s">
        <v>44</v>
      </c>
      <c r="C42" s="7">
        <v>72067</v>
      </c>
      <c r="D42" s="22">
        <f t="shared" si="0"/>
        <v>3.8698210395039421E-3</v>
      </c>
      <c r="E42" s="23">
        <f t="shared" si="2"/>
        <v>0.98323025641920569</v>
      </c>
      <c r="F42" s="34">
        <v>4981.6816410200008</v>
      </c>
      <c r="G42" s="22">
        <f t="shared" si="1"/>
        <v>1.42364102784983E-2</v>
      </c>
      <c r="H42" s="22">
        <f t="shared" si="3"/>
        <v>0.89382401080666884</v>
      </c>
      <c r="I42" s="8">
        <f t="shared" si="4"/>
        <v>69125.69749011338</v>
      </c>
    </row>
    <row r="43" spans="2:9" ht="17.100000000000001" customHeight="1">
      <c r="B43" s="38" t="s">
        <v>45</v>
      </c>
      <c r="C43" s="7">
        <v>54034</v>
      </c>
      <c r="D43" s="22">
        <f t="shared" si="0"/>
        <v>2.9014931945072781E-3</v>
      </c>
      <c r="E43" s="23">
        <f t="shared" si="2"/>
        <v>0.98613174961371297</v>
      </c>
      <c r="F43" s="34">
        <v>4009.9641721399998</v>
      </c>
      <c r="G43" s="22">
        <f t="shared" si="1"/>
        <v>1.1459482815319997E-2</v>
      </c>
      <c r="H43" s="22">
        <f t="shared" si="3"/>
        <v>0.90528349362198879</v>
      </c>
      <c r="I43" s="8">
        <f t="shared" si="4"/>
        <v>74211.869788281445</v>
      </c>
    </row>
    <row r="44" spans="2:9" ht="17.100000000000001" customHeight="1">
      <c r="B44" s="39" t="s">
        <v>46</v>
      </c>
      <c r="C44" s="9">
        <v>41299</v>
      </c>
      <c r="D44" s="24">
        <f t="shared" si="0"/>
        <v>2.2176549476247563E-3</v>
      </c>
      <c r="E44" s="25">
        <f t="shared" si="2"/>
        <v>0.98834940456133769</v>
      </c>
      <c r="F44" s="32">
        <v>3265.96113225</v>
      </c>
      <c r="G44" s="24">
        <f t="shared" si="1"/>
        <v>9.3333066989844549E-3</v>
      </c>
      <c r="H44" s="24">
        <f t="shared" si="3"/>
        <v>0.91461680032097326</v>
      </c>
      <c r="I44" s="10">
        <f t="shared" si="4"/>
        <v>79080.876831158137</v>
      </c>
    </row>
    <row r="45" spans="2:9" ht="17.100000000000001" customHeight="1">
      <c r="B45" s="40" t="s">
        <v>47</v>
      </c>
      <c r="C45" s="11">
        <v>31820</v>
      </c>
      <c r="D45" s="26">
        <f t="shared" si="0"/>
        <v>1.7086559101532662E-3</v>
      </c>
      <c r="E45" s="27">
        <f t="shared" si="2"/>
        <v>0.99005806047149092</v>
      </c>
      <c r="F45" s="33">
        <v>2661.6609051099999</v>
      </c>
      <c r="G45" s="26">
        <f t="shared" si="1"/>
        <v>7.6063665641280514E-3</v>
      </c>
      <c r="H45" s="26">
        <f t="shared" si="3"/>
        <v>0.92222316688510131</v>
      </c>
      <c r="I45" s="8">
        <f t="shared" si="4"/>
        <v>83647.420022313017</v>
      </c>
    </row>
    <row r="46" spans="2:9" ht="17.100000000000001" customHeight="1">
      <c r="B46" s="38" t="s">
        <v>48</v>
      </c>
      <c r="C46" s="7">
        <v>75062</v>
      </c>
      <c r="D46" s="22">
        <f t="shared" si="0"/>
        <v>4.0306451894382301E-3</v>
      </c>
      <c r="E46" s="23">
        <f t="shared" si="2"/>
        <v>0.99408870566092911</v>
      </c>
      <c r="F46" s="34">
        <v>7051.9438110900001</v>
      </c>
      <c r="G46" s="22">
        <f t="shared" si="1"/>
        <v>2.0152705971600061E-2</v>
      </c>
      <c r="H46" s="22">
        <f t="shared" si="3"/>
        <v>0.94237587285670132</v>
      </c>
      <c r="I46" s="8">
        <f t="shared" si="4"/>
        <v>93948.253591564309</v>
      </c>
    </row>
    <row r="47" spans="2:9" ht="17.100000000000001" customHeight="1">
      <c r="B47" s="38" t="s">
        <v>49</v>
      </c>
      <c r="C47" s="7">
        <v>35451</v>
      </c>
      <c r="D47" s="22">
        <f t="shared" si="0"/>
        <v>1.903631699272264E-3</v>
      </c>
      <c r="E47" s="23">
        <f t="shared" si="2"/>
        <v>0.99599233736020132</v>
      </c>
      <c r="F47" s="34">
        <v>3968.2785073200002</v>
      </c>
      <c r="G47" s="22">
        <f t="shared" si="1"/>
        <v>1.1340355526610323E-2</v>
      </c>
      <c r="H47" s="22">
        <f t="shared" si="3"/>
        <v>0.9537162283833116</v>
      </c>
      <c r="I47" s="8">
        <f t="shared" si="4"/>
        <v>111936.99775239063</v>
      </c>
    </row>
    <row r="48" spans="2:9" ht="17.100000000000001" customHeight="1">
      <c r="B48" s="38" t="s">
        <v>50</v>
      </c>
      <c r="C48" s="7">
        <v>20439</v>
      </c>
      <c r="D48" s="22">
        <f t="shared" si="0"/>
        <v>1.0975241404029732E-3</v>
      </c>
      <c r="E48" s="23">
        <f t="shared" si="2"/>
        <v>0.9970898615006043</v>
      </c>
      <c r="F48" s="34">
        <v>2655.63815273</v>
      </c>
      <c r="G48" s="22">
        <f t="shared" si="1"/>
        <v>7.5891550319455315E-3</v>
      </c>
      <c r="H48" s="22">
        <f t="shared" si="3"/>
        <v>0.96130538341525718</v>
      </c>
      <c r="I48" s="8">
        <f t="shared" si="4"/>
        <v>129929.94533636676</v>
      </c>
    </row>
    <row r="49" spans="2:9" ht="17.100000000000001" customHeight="1">
      <c r="B49" s="38" t="s">
        <v>51</v>
      </c>
      <c r="C49" s="7">
        <v>12862</v>
      </c>
      <c r="D49" s="22">
        <f t="shared" si="0"/>
        <v>6.9065783521028625E-4</v>
      </c>
      <c r="E49" s="23">
        <f t="shared" si="2"/>
        <v>0.99778051933581458</v>
      </c>
      <c r="F49" s="34">
        <v>1886.2751649700001</v>
      </c>
      <c r="G49" s="22">
        <f t="shared" si="1"/>
        <v>5.3905064758728071E-3</v>
      </c>
      <c r="H49" s="22">
        <f t="shared" si="3"/>
        <v>0.96669588989112998</v>
      </c>
      <c r="I49" s="8">
        <f t="shared" si="4"/>
        <v>146654.88765122066</v>
      </c>
    </row>
    <row r="50" spans="2:9" ht="17.100000000000001" customHeight="1">
      <c r="B50" s="39" t="s">
        <v>52</v>
      </c>
      <c r="C50" s="9">
        <v>8830</v>
      </c>
      <c r="D50" s="24">
        <f t="shared" si="0"/>
        <v>4.7414933019023696E-4</v>
      </c>
      <c r="E50" s="25">
        <f t="shared" si="2"/>
        <v>0.99825466866600476</v>
      </c>
      <c r="F50" s="32">
        <v>1440.2596727299999</v>
      </c>
      <c r="G50" s="24">
        <f t="shared" si="1"/>
        <v>4.1159048462120805E-3</v>
      </c>
      <c r="H50" s="24">
        <f t="shared" si="3"/>
        <v>0.97081179473734203</v>
      </c>
      <c r="I50" s="8">
        <f t="shared" si="4"/>
        <v>163109.81571121179</v>
      </c>
    </row>
    <row r="51" spans="2:9" ht="17.100000000000001" customHeight="1">
      <c r="B51" s="38" t="s">
        <v>53</v>
      </c>
      <c r="C51" s="7">
        <v>6051</v>
      </c>
      <c r="D51" s="22">
        <f t="shared" si="0"/>
        <v>3.2492385016773772E-4</v>
      </c>
      <c r="E51" s="23">
        <f t="shared" si="2"/>
        <v>0.99857959251617245</v>
      </c>
      <c r="F51" s="34">
        <v>1068.7013320900001</v>
      </c>
      <c r="G51" s="22">
        <f t="shared" si="1"/>
        <v>3.0540832845544373E-3</v>
      </c>
      <c r="H51" s="22">
        <f t="shared" si="3"/>
        <v>0.9738658780218965</v>
      </c>
      <c r="I51" s="12">
        <f t="shared" si="4"/>
        <v>176615.65560899026</v>
      </c>
    </row>
    <row r="52" spans="2:9" ht="17.100000000000001" customHeight="1">
      <c r="B52" s="38" t="s">
        <v>54</v>
      </c>
      <c r="C52" s="7">
        <v>13860</v>
      </c>
      <c r="D52" s="22">
        <f t="shared" si="0"/>
        <v>7.4424798600641949E-4</v>
      </c>
      <c r="E52" s="23">
        <f t="shared" si="2"/>
        <v>0.99932384050217893</v>
      </c>
      <c r="F52" s="34">
        <v>2942.5895084899998</v>
      </c>
      <c r="G52" s="22">
        <f t="shared" si="1"/>
        <v>8.4091908200482502E-3</v>
      </c>
      <c r="H52" s="22">
        <f t="shared" si="3"/>
        <v>0.98227506884194471</v>
      </c>
      <c r="I52" s="8">
        <f t="shared" si="4"/>
        <v>212308.04534559883</v>
      </c>
    </row>
    <row r="53" spans="2:9" ht="17.100000000000001" customHeight="1">
      <c r="B53" s="38" t="s">
        <v>55</v>
      </c>
      <c r="C53" s="7">
        <v>4808</v>
      </c>
      <c r="D53" s="22">
        <f t="shared" si="0"/>
        <v>2.5817780062906674E-4</v>
      </c>
      <c r="E53" s="23">
        <f t="shared" si="2"/>
        <v>0.99958201830280802</v>
      </c>
      <c r="F53" s="34">
        <v>1342.5762567300001</v>
      </c>
      <c r="G53" s="22">
        <f t="shared" si="1"/>
        <v>3.8367498765066125E-3</v>
      </c>
      <c r="H53" s="22">
        <f t="shared" si="3"/>
        <v>0.98611181871845133</v>
      </c>
      <c r="I53" s="8">
        <f t="shared" si="4"/>
        <v>279237.9901684692</v>
      </c>
    </row>
    <row r="54" spans="2:9" ht="17.100000000000001" customHeight="1">
      <c r="B54" s="38" t="s">
        <v>56</v>
      </c>
      <c r="C54" s="7">
        <v>2400</v>
      </c>
      <c r="D54" s="22">
        <f t="shared" si="0"/>
        <v>1.2887411013098174E-4</v>
      </c>
      <c r="E54" s="23">
        <f t="shared" si="2"/>
        <v>0.99971089241293898</v>
      </c>
      <c r="F54" s="34">
        <v>795.50080002999994</v>
      </c>
      <c r="G54" s="22">
        <f t="shared" si="1"/>
        <v>2.2733439392931378E-3</v>
      </c>
      <c r="H54" s="22">
        <f t="shared" si="3"/>
        <v>0.98838516265774445</v>
      </c>
      <c r="I54" s="8">
        <f t="shared" si="4"/>
        <v>331458.66667916666</v>
      </c>
    </row>
    <row r="55" spans="2:9" ht="17.100000000000001" customHeight="1" thickBot="1">
      <c r="B55" s="41" t="s">
        <v>57</v>
      </c>
      <c r="C55" s="13">
        <v>5384</v>
      </c>
      <c r="D55" s="28">
        <f t="shared" si="0"/>
        <v>2.8910758706050235E-4</v>
      </c>
      <c r="E55" s="23">
        <f t="shared" si="2"/>
        <v>0.99999999999999944</v>
      </c>
      <c r="F55" s="35">
        <v>4064.3266679899998</v>
      </c>
      <c r="G55" s="28">
        <f t="shared" si="1"/>
        <v>1.1614837342255465E-2</v>
      </c>
      <c r="H55" s="22">
        <f t="shared" si="3"/>
        <v>0.99999999999999989</v>
      </c>
      <c r="I55" s="8">
        <f t="shared" si="4"/>
        <v>754889.79717496282</v>
      </c>
    </row>
    <row r="56" spans="2:9" ht="17.100000000000001" customHeight="1" thickTop="1" thickBot="1">
      <c r="B56" s="14" t="s">
        <v>8</v>
      </c>
      <c r="C56" s="15">
        <v>18622825</v>
      </c>
      <c r="D56" s="16">
        <f t="shared" si="0"/>
        <v>1</v>
      </c>
      <c r="E56" s="17"/>
      <c r="F56" s="36">
        <v>349925.40560200007</v>
      </c>
      <c r="G56" s="16">
        <f t="shared" si="1"/>
        <v>1</v>
      </c>
      <c r="H56" s="17"/>
      <c r="I56" s="18">
        <f>F56*10^6/C56</f>
        <v>18790.135524658588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2017-06-19T07:55:58Z</dcterms:modified>
</cp:coreProperties>
</file>