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30" sheetId="46" r:id="rId1"/>
  </sheets>
  <calcPr calcId="145621"/>
</workbook>
</file>

<file path=xl/calcChain.xml><?xml version="1.0" encoding="utf-8"?>
<calcChain xmlns="http://schemas.openxmlformats.org/spreadsheetml/2006/main">
  <c r="I56" i="46" l="1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10" i="46"/>
  <c r="D9" i="46"/>
  <c r="E9" i="46" s="1"/>
  <c r="G9" i="46"/>
  <c r="H9" i="46" s="1"/>
  <c r="D10" i="46"/>
  <c r="E10" i="46" s="1"/>
  <c r="G10" i="46"/>
  <c r="D11" i="46"/>
  <c r="E11" i="46" s="1"/>
  <c r="G11" i="46"/>
  <c r="D12" i="46"/>
  <c r="G12" i="46"/>
  <c r="D13" i="46"/>
  <c r="G13" i="46"/>
  <c r="D14" i="46"/>
  <c r="G14" i="46"/>
  <c r="D15" i="46"/>
  <c r="G15" i="46"/>
  <c r="D16" i="46"/>
  <c r="G16" i="46"/>
  <c r="D17" i="46"/>
  <c r="G17" i="46"/>
  <c r="D18" i="46"/>
  <c r="G18" i="46"/>
  <c r="D19" i="46"/>
  <c r="G19" i="46"/>
  <c r="D20" i="46"/>
  <c r="G20" i="46"/>
  <c r="D21" i="46"/>
  <c r="G21" i="46"/>
  <c r="D22" i="46"/>
  <c r="G22" i="46"/>
  <c r="D23" i="46"/>
  <c r="G23" i="46"/>
  <c r="D24" i="46"/>
  <c r="G24" i="46"/>
  <c r="D25" i="46"/>
  <c r="G25" i="46"/>
  <c r="D26" i="46"/>
  <c r="G26" i="46"/>
  <c r="D27" i="46"/>
  <c r="G27" i="46"/>
  <c r="D28" i="46"/>
  <c r="G28" i="46"/>
  <c r="D29" i="46"/>
  <c r="G29" i="46"/>
  <c r="D30" i="46"/>
  <c r="G30" i="46"/>
  <c r="D31" i="46"/>
  <c r="G31" i="46"/>
  <c r="D32" i="46"/>
  <c r="G32" i="46"/>
  <c r="D33" i="46"/>
  <c r="G33" i="46"/>
  <c r="D34" i="46"/>
  <c r="G34" i="46"/>
  <c r="D35" i="46"/>
  <c r="G35" i="46"/>
  <c r="D36" i="46"/>
  <c r="G36" i="46"/>
  <c r="D37" i="46"/>
  <c r="G37" i="46"/>
  <c r="D38" i="46"/>
  <c r="G38" i="46"/>
  <c r="D39" i="46"/>
  <c r="G39" i="46"/>
  <c r="D40" i="46"/>
  <c r="G40" i="46"/>
  <c r="D41" i="46"/>
  <c r="G41" i="46"/>
  <c r="D42" i="46"/>
  <c r="G42" i="46"/>
  <c r="D43" i="46"/>
  <c r="G43" i="46"/>
  <c r="D44" i="46"/>
  <c r="G44" i="46"/>
  <c r="D45" i="46"/>
  <c r="G45" i="46"/>
  <c r="D46" i="46"/>
  <c r="G46" i="46"/>
  <c r="D47" i="46"/>
  <c r="G47" i="46"/>
  <c r="D48" i="46"/>
  <c r="G48" i="46"/>
  <c r="D49" i="46"/>
  <c r="G49" i="46"/>
  <c r="D50" i="46"/>
  <c r="G50" i="46"/>
  <c r="D51" i="46"/>
  <c r="G51" i="46"/>
  <c r="D52" i="46"/>
  <c r="G52" i="46"/>
  <c r="D53" i="46"/>
  <c r="G53" i="46"/>
  <c r="D54" i="46"/>
  <c r="G54" i="46"/>
  <c r="D55" i="46"/>
  <c r="G55" i="46"/>
  <c r="D56" i="46"/>
  <c r="G56" i="46"/>
  <c r="H10" i="46"/>
  <c r="H11" i="46" s="1"/>
  <c r="H12" i="46" s="1"/>
  <c r="H13" i="46" s="1"/>
  <c r="H14" i="46" s="1"/>
  <c r="H15" i="46" s="1"/>
  <c r="H16" i="46" s="1"/>
  <c r="H17" i="46" s="1"/>
  <c r="H18" i="46" s="1"/>
  <c r="H19" i="46" s="1"/>
  <c r="H20" i="46" s="1"/>
  <c r="H21" i="46" s="1"/>
  <c r="H22" i="46" s="1"/>
  <c r="H23" i="46" s="1"/>
  <c r="H24" i="46" s="1"/>
  <c r="H25" i="46" s="1"/>
  <c r="H26" i="46" s="1"/>
  <c r="H27" i="46" s="1"/>
  <c r="H28" i="46" s="1"/>
  <c r="H29" i="46" s="1"/>
  <c r="H30" i="46" s="1"/>
  <c r="H31" i="46" s="1"/>
  <c r="H32" i="46" s="1"/>
  <c r="H33" i="46" s="1"/>
  <c r="H34" i="46" s="1"/>
  <c r="H35" i="46" s="1"/>
  <c r="H36" i="46" s="1"/>
  <c r="H37" i="46" s="1"/>
  <c r="H38" i="46" s="1"/>
  <c r="H39" i="46" s="1"/>
  <c r="H40" i="46" s="1"/>
  <c r="H41" i="46" s="1"/>
  <c r="H42" i="46" s="1"/>
  <c r="H43" i="46" s="1"/>
  <c r="H44" i="46" s="1"/>
  <c r="H45" i="46" s="1"/>
  <c r="H46" i="46" s="1"/>
  <c r="H47" i="46" s="1"/>
  <c r="H48" i="46" s="1"/>
  <c r="H49" i="46" s="1"/>
  <c r="H50" i="46" s="1"/>
  <c r="H51" i="46" s="1"/>
  <c r="H52" i="46" s="1"/>
  <c r="H53" i="46" s="1"/>
  <c r="H54" i="46" s="1"/>
  <c r="H55" i="46" s="1"/>
  <c r="E12" i="46" l="1"/>
  <c r="E13" i="46" s="1"/>
  <c r="E14" i="46" s="1"/>
  <c r="E15" i="46" s="1"/>
  <c r="E16" i="46" s="1"/>
  <c r="E17" i="46" s="1"/>
  <c r="E18" i="46" s="1"/>
  <c r="E19" i="46" s="1"/>
  <c r="E20" i="46" s="1"/>
  <c r="E21" i="46" s="1"/>
  <c r="E22" i="46" s="1"/>
  <c r="E23" i="46" s="1"/>
  <c r="E24" i="46" s="1"/>
  <c r="E25" i="46" s="1"/>
  <c r="E26" i="46" s="1"/>
  <c r="E27" i="46" s="1"/>
  <c r="E28" i="46" s="1"/>
  <c r="E29" i="46" s="1"/>
  <c r="E30" i="46" s="1"/>
  <c r="E31" i="46" s="1"/>
  <c r="E32" i="46" s="1"/>
  <c r="E33" i="46" s="1"/>
  <c r="E34" i="46" s="1"/>
  <c r="E35" i="46" s="1"/>
  <c r="E36" i="46" s="1"/>
  <c r="E37" i="46" s="1"/>
  <c r="E38" i="46" s="1"/>
  <c r="E39" i="46" s="1"/>
  <c r="E40" i="46" s="1"/>
  <c r="E41" i="46" s="1"/>
  <c r="E42" i="46" s="1"/>
  <c r="E43" i="46" s="1"/>
  <c r="E44" i="46" s="1"/>
  <c r="E45" i="46" s="1"/>
  <c r="E46" i="46" s="1"/>
  <c r="E47" i="46" s="1"/>
  <c r="E48" i="46" s="1"/>
  <c r="E49" i="46" s="1"/>
  <c r="E50" i="46" s="1"/>
  <c r="E51" i="46" s="1"/>
  <c r="E52" i="46" s="1"/>
  <c r="E53" i="46" s="1"/>
  <c r="E54" i="46" s="1"/>
  <c r="E55" i="46" s="1"/>
</calcChain>
</file>

<file path=xl/sharedStrings.xml><?xml version="1.0" encoding="utf-8"?>
<sst xmlns="http://schemas.openxmlformats.org/spreadsheetml/2006/main" count="72" uniqueCount="68">
  <si>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</si>
  <si>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</si>
  <si>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</si>
  <si>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</si>
  <si>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</si>
  <si>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</si>
  <si>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</si>
  <si>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</si>
  <si>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</si>
  <si>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</si>
  <si>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</si>
  <si>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</si>
  <si>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</si>
  <si>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</si>
  <si>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</si>
  <si>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</si>
  <si>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</si>
  <si>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</si>
  <si>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</si>
  <si>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</si>
  <si>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</si>
  <si>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</si>
  <si>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</si>
  <si>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</si>
  <si>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</si>
  <si>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</si>
  <si>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</si>
  <si>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</si>
  <si>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</si>
  <si>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</si>
  <si>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</si>
  <si>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</si>
  <si>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</si>
  <si>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</si>
  <si>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</si>
  <si>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</si>
  <si>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</si>
  <si>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</si>
  <si>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</si>
  <si>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</si>
  <si>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</si>
  <si>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</si>
  <si>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</si>
  <si>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</si>
  <si>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</si>
  <si>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</si>
  <si>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</si>
  <si>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</si>
  <si>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</si>
  <si>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</si>
  <si>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</si>
  <si>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</si>
  <si>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</si>
  <si>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</si>
  <si>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</si>
  <si>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</si>
  <si>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</si>
  <si>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</si>
  <si>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</si>
  <si>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</si>
  <si>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</si>
  <si>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</si>
  <si>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</si>
  <si>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</si>
  <si>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</si>
  <si>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</si>
  <si>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I.30. REDUCCIÓN POR APORTACIONES A SISTEMAS DE PREVISIÓN SOCIAL EN FAVOR DEL CÓNYUGE DEL CONTRIBUYENTE*</t>
  </si>
  <si>
    <t>(*) Importe aplicado. La cantidad declarada por los contribuyentes fue de 69,84 millones de euros. La diferencia, 1,37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</si>
</sst>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>
      <alignment horizontal="justify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7" customFormat="1" ht="33" customHeight="1" thickTop="1" thickBot="1">
      <c r="B4" s="75" t="s">
        <v>66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62</v>
      </c>
      <c r="E7" s="71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2">
        <v>0</v>
      </c>
      <c r="D9" s="18">
        <f t="shared" ref="D9:D56" si="0">C9/$C$56</f>
        <v>0</v>
      </c>
      <c r="E9" s="19">
        <f>D9</f>
        <v>0</v>
      </c>
      <c r="F9" s="31">
        <v>0</v>
      </c>
      <c r="G9" s="18">
        <f t="shared" ref="G9:G56" si="1">F9/$F$56</f>
        <v>0</v>
      </c>
      <c r="H9" s="18">
        <f>G9</f>
        <v>0</v>
      </c>
      <c r="I9" s="33" t="s">
        <v>11</v>
      </c>
      <c r="J9" s="3"/>
    </row>
    <row r="10" spans="2:10" ht="17.100000000000001" customHeight="1">
      <c r="B10" s="38" t="s">
        <v>13</v>
      </c>
      <c r="C10" s="4">
        <v>41</v>
      </c>
      <c r="D10" s="20">
        <f t="shared" si="0"/>
        <v>7.0563128183946027E-4</v>
      </c>
      <c r="E10" s="21">
        <f>D10+E9</f>
        <v>7.0563128183946027E-4</v>
      </c>
      <c r="F10" s="32">
        <v>1.7234289999999999E-2</v>
      </c>
      <c r="G10" s="20">
        <f t="shared" si="1"/>
        <v>2.5170182755065865E-4</v>
      </c>
      <c r="H10" s="20">
        <f>G10+H9</f>
        <v>2.5170182755065865E-4</v>
      </c>
      <c r="I10" s="5">
        <f>F10*10^6/C10</f>
        <v>420.34853658536588</v>
      </c>
    </row>
    <row r="11" spans="2:10" ht="17.100000000000001" customHeight="1">
      <c r="B11" s="38" t="s">
        <v>14</v>
      </c>
      <c r="C11" s="4">
        <v>67</v>
      </c>
      <c r="D11" s="20">
        <f t="shared" si="0"/>
        <v>1.1531047776400937E-3</v>
      </c>
      <c r="E11" s="21">
        <f t="shared" ref="E11:E55" si="2">D11+E10</f>
        <v>1.8587360594795538E-3</v>
      </c>
      <c r="F11" s="32">
        <v>4.0567289999999999E-2</v>
      </c>
      <c r="G11" s="20">
        <f t="shared" si="1"/>
        <v>5.9247355311866973E-4</v>
      </c>
      <c r="H11" s="20">
        <f t="shared" ref="H11:H55" si="3">G11+H10</f>
        <v>8.4417538066932838E-4</v>
      </c>
      <c r="I11" s="5">
        <f t="shared" ref="I11:I55" si="4">F11*10^6/C11</f>
        <v>605.48194029850742</v>
      </c>
    </row>
    <row r="12" spans="2:10" ht="17.100000000000001" customHeight="1">
      <c r="B12" s="38" t="s">
        <v>15</v>
      </c>
      <c r="C12" s="4">
        <v>204</v>
      </c>
      <c r="D12" s="20">
        <f t="shared" si="0"/>
        <v>3.510945890128046E-3</v>
      </c>
      <c r="E12" s="21">
        <f t="shared" si="2"/>
        <v>5.3696819496076003E-3</v>
      </c>
      <c r="F12" s="32">
        <v>0.10240911</v>
      </c>
      <c r="G12" s="20">
        <f t="shared" si="1"/>
        <v>1.4956554720174972E-3</v>
      </c>
      <c r="H12" s="20">
        <f t="shared" si="3"/>
        <v>2.3398308526868254E-3</v>
      </c>
      <c r="I12" s="5">
        <f t="shared" si="4"/>
        <v>502.00544117647058</v>
      </c>
    </row>
    <row r="13" spans="2:10" ht="17.100000000000001" customHeight="1">
      <c r="B13" s="38" t="s">
        <v>16</v>
      </c>
      <c r="C13" s="4">
        <v>409</v>
      </c>
      <c r="D13" s="20">
        <f t="shared" si="0"/>
        <v>7.0391022993253477E-3</v>
      </c>
      <c r="E13" s="21">
        <f t="shared" si="2"/>
        <v>1.2408784248932948E-2</v>
      </c>
      <c r="F13" s="32">
        <v>0.24860054000000001</v>
      </c>
      <c r="G13" s="20">
        <f t="shared" si="1"/>
        <v>3.6307390816842831E-3</v>
      </c>
      <c r="H13" s="20">
        <f t="shared" si="3"/>
        <v>5.9705699343711085E-3</v>
      </c>
      <c r="I13" s="5">
        <f t="shared" si="4"/>
        <v>607.82528117359413</v>
      </c>
    </row>
    <row r="14" spans="2:10" ht="17.100000000000001" customHeight="1">
      <c r="B14" s="39" t="s">
        <v>17</v>
      </c>
      <c r="C14" s="6">
        <v>653</v>
      </c>
      <c r="D14" s="22">
        <f t="shared" si="0"/>
        <v>1.1238468952223598E-2</v>
      </c>
      <c r="E14" s="23">
        <f t="shared" si="2"/>
        <v>2.3647253201156546E-2</v>
      </c>
      <c r="F14" s="34">
        <v>0.47237843000000002</v>
      </c>
      <c r="G14" s="22">
        <f t="shared" si="1"/>
        <v>6.8989505298164815E-3</v>
      </c>
      <c r="H14" s="22">
        <f t="shared" si="3"/>
        <v>1.286952046418759E-2</v>
      </c>
      <c r="I14" s="5">
        <f t="shared" si="4"/>
        <v>723.39728943338434</v>
      </c>
    </row>
    <row r="15" spans="2:10" ht="17.100000000000001" customHeight="1">
      <c r="B15" s="38" t="s">
        <v>18</v>
      </c>
      <c r="C15" s="4">
        <v>854</v>
      </c>
      <c r="D15" s="20">
        <f t="shared" si="0"/>
        <v>1.469778328514388E-2</v>
      </c>
      <c r="E15" s="21">
        <f t="shared" si="2"/>
        <v>3.8345036486300429E-2</v>
      </c>
      <c r="F15" s="32">
        <v>0.63854967000000007</v>
      </c>
      <c r="G15" s="20">
        <f t="shared" si="1"/>
        <v>9.3258334936263693E-3</v>
      </c>
      <c r="H15" s="20">
        <f t="shared" si="3"/>
        <v>2.2195353957813961E-2</v>
      </c>
      <c r="I15" s="9">
        <f t="shared" si="4"/>
        <v>747.7162412177986</v>
      </c>
    </row>
    <row r="16" spans="2:10" ht="17.100000000000001" customHeight="1">
      <c r="B16" s="38" t="s">
        <v>19</v>
      </c>
      <c r="C16" s="4">
        <v>1030</v>
      </c>
      <c r="D16" s="20">
        <f t="shared" si="0"/>
        <v>1.7726834641332782E-2</v>
      </c>
      <c r="E16" s="21">
        <f t="shared" si="2"/>
        <v>5.6071871127633212E-2</v>
      </c>
      <c r="F16" s="32">
        <v>0.81794870999999991</v>
      </c>
      <c r="G16" s="20">
        <f t="shared" si="1"/>
        <v>1.1945904655759169E-2</v>
      </c>
      <c r="H16" s="20">
        <f t="shared" si="3"/>
        <v>3.4141258613573131E-2</v>
      </c>
      <c r="I16" s="5">
        <f t="shared" si="4"/>
        <v>794.12496116504849</v>
      </c>
    </row>
    <row r="17" spans="2:9" ht="17.100000000000001" customHeight="1">
      <c r="B17" s="38" t="s">
        <v>20</v>
      </c>
      <c r="C17" s="4">
        <v>1401</v>
      </c>
      <c r="D17" s="20">
        <f t="shared" si="0"/>
        <v>2.4111937216026436E-2</v>
      </c>
      <c r="E17" s="21">
        <f t="shared" si="2"/>
        <v>8.0183808343659652E-2</v>
      </c>
      <c r="F17" s="32">
        <v>1.1744498700000001</v>
      </c>
      <c r="G17" s="20">
        <f t="shared" si="1"/>
        <v>1.7152501126860085E-2</v>
      </c>
      <c r="H17" s="20">
        <f t="shared" si="3"/>
        <v>5.1293759740433216E-2</v>
      </c>
      <c r="I17" s="5">
        <f t="shared" si="4"/>
        <v>838.29398286937908</v>
      </c>
    </row>
    <row r="18" spans="2:9" ht="17.100000000000001" customHeight="1">
      <c r="B18" s="38" t="s">
        <v>21</v>
      </c>
      <c r="C18" s="4">
        <v>1682</v>
      </c>
      <c r="D18" s="20">
        <f t="shared" si="0"/>
        <v>2.8948093074487126E-2</v>
      </c>
      <c r="E18" s="21">
        <f t="shared" si="2"/>
        <v>0.10913190141814677</v>
      </c>
      <c r="F18" s="32">
        <v>1.44675558</v>
      </c>
      <c r="G18" s="20">
        <f t="shared" si="1"/>
        <v>2.112944736946594E-2</v>
      </c>
      <c r="H18" s="20">
        <f t="shared" si="3"/>
        <v>7.2423207109899163E-2</v>
      </c>
      <c r="I18" s="5">
        <f t="shared" si="4"/>
        <v>860.14005945303211</v>
      </c>
    </row>
    <row r="19" spans="2:9" ht="17.100000000000001" customHeight="1">
      <c r="B19" s="38" t="s">
        <v>22</v>
      </c>
      <c r="C19" s="4">
        <v>1906</v>
      </c>
      <c r="D19" s="20">
        <f t="shared" si="0"/>
        <v>3.2803249346000277E-2</v>
      </c>
      <c r="E19" s="21">
        <f t="shared" si="2"/>
        <v>0.14193515076414703</v>
      </c>
      <c r="F19" s="32">
        <v>1.5977312800000001</v>
      </c>
      <c r="G19" s="20">
        <f t="shared" si="1"/>
        <v>2.3334403860608886E-2</v>
      </c>
      <c r="H19" s="20">
        <f t="shared" si="3"/>
        <v>9.5757610970508056E-2</v>
      </c>
      <c r="I19" s="5">
        <f t="shared" si="4"/>
        <v>838.26405036726135</v>
      </c>
    </row>
    <row r="20" spans="2:9" ht="17.100000000000001" customHeight="1">
      <c r="B20" s="39" t="s">
        <v>23</v>
      </c>
      <c r="C20" s="6">
        <v>2131</v>
      </c>
      <c r="D20" s="22">
        <f t="shared" si="0"/>
        <v>3.6675616136582677E-2</v>
      </c>
      <c r="E20" s="23">
        <f t="shared" si="2"/>
        <v>0.17861076690072972</v>
      </c>
      <c r="F20" s="34">
        <v>1.94270272</v>
      </c>
      <c r="G20" s="22">
        <f t="shared" si="1"/>
        <v>2.8372612101318681E-2</v>
      </c>
      <c r="H20" s="22">
        <f t="shared" si="3"/>
        <v>0.12413022307182674</v>
      </c>
      <c r="I20" s="7">
        <f t="shared" si="4"/>
        <v>911.63900516189585</v>
      </c>
    </row>
    <row r="21" spans="2:9" ht="17.100000000000001" customHeight="1">
      <c r="B21" s="40" t="s">
        <v>24</v>
      </c>
      <c r="C21" s="8">
        <v>2181</v>
      </c>
      <c r="D21" s="24">
        <f t="shared" si="0"/>
        <v>3.7536142090045438E-2</v>
      </c>
      <c r="E21" s="25">
        <f t="shared" si="2"/>
        <v>0.21614690899077516</v>
      </c>
      <c r="F21" s="35">
        <v>2.0178501899999999</v>
      </c>
      <c r="G21" s="24">
        <f t="shared" si="1"/>
        <v>2.9470119195304467E-2</v>
      </c>
      <c r="H21" s="24">
        <f t="shared" si="3"/>
        <v>0.15360034226713121</v>
      </c>
      <c r="I21" s="5">
        <f t="shared" si="4"/>
        <v>925.19495185694632</v>
      </c>
    </row>
    <row r="22" spans="2:9" ht="17.100000000000001" customHeight="1">
      <c r="B22" s="38" t="s">
        <v>25</v>
      </c>
      <c r="C22" s="4">
        <v>2269</v>
      </c>
      <c r="D22" s="20">
        <f t="shared" si="0"/>
        <v>3.9050667768139889E-2</v>
      </c>
      <c r="E22" s="21">
        <f t="shared" si="2"/>
        <v>0.25519757675891502</v>
      </c>
      <c r="F22" s="32">
        <v>2.1930655299999997</v>
      </c>
      <c r="G22" s="20">
        <f t="shared" si="1"/>
        <v>3.2029088627344313E-2</v>
      </c>
      <c r="H22" s="20">
        <f t="shared" si="3"/>
        <v>0.18562943089447553</v>
      </c>
      <c r="I22" s="5">
        <f t="shared" si="4"/>
        <v>966.53394887615684</v>
      </c>
    </row>
    <row r="23" spans="2:9" ht="17.100000000000001" customHeight="1">
      <c r="B23" s="38" t="s">
        <v>26</v>
      </c>
      <c r="C23" s="4">
        <v>2170</v>
      </c>
      <c r="D23" s="20">
        <f t="shared" si="0"/>
        <v>3.7346826380283631E-2</v>
      </c>
      <c r="E23" s="21">
        <f t="shared" si="2"/>
        <v>0.29254440313919866</v>
      </c>
      <c r="F23" s="32">
        <v>2.1697925899999997</v>
      </c>
      <c r="G23" s="20">
        <f t="shared" si="1"/>
        <v>3.1689194060728752E-2</v>
      </c>
      <c r="H23" s="20">
        <f t="shared" si="3"/>
        <v>0.21731862495520429</v>
      </c>
      <c r="I23" s="5">
        <f t="shared" si="4"/>
        <v>999.90441935483864</v>
      </c>
    </row>
    <row r="24" spans="2:9" ht="17.100000000000001" customHeight="1">
      <c r="B24" s="38" t="s">
        <v>27</v>
      </c>
      <c r="C24" s="4">
        <v>2052</v>
      </c>
      <c r="D24" s="20">
        <f t="shared" si="0"/>
        <v>3.5315985130111527E-2</v>
      </c>
      <c r="E24" s="21">
        <f t="shared" si="2"/>
        <v>0.32786038826931019</v>
      </c>
      <c r="F24" s="32">
        <v>2.1189083599999998</v>
      </c>
      <c r="G24" s="20">
        <f t="shared" si="1"/>
        <v>3.0946044578823318E-2</v>
      </c>
      <c r="H24" s="20">
        <f t="shared" si="3"/>
        <v>0.24826466953402762</v>
      </c>
      <c r="I24" s="5">
        <f t="shared" si="4"/>
        <v>1032.6064132553606</v>
      </c>
    </row>
    <row r="25" spans="2:9" ht="17.100000000000001" customHeight="1">
      <c r="B25" s="38" t="s">
        <v>28</v>
      </c>
      <c r="C25" s="4">
        <v>1957</v>
      </c>
      <c r="D25" s="20">
        <f t="shared" si="0"/>
        <v>3.3680985818532287E-2</v>
      </c>
      <c r="E25" s="21">
        <f t="shared" si="2"/>
        <v>0.36154137408784248</v>
      </c>
      <c r="F25" s="32">
        <v>2.0332875600000002</v>
      </c>
      <c r="G25" s="20">
        <f t="shared" si="1"/>
        <v>2.9695577525271976E-2</v>
      </c>
      <c r="H25" s="20">
        <f t="shared" si="3"/>
        <v>0.27796024705929961</v>
      </c>
      <c r="I25" s="5">
        <f t="shared" si="4"/>
        <v>1038.9818906489527</v>
      </c>
    </row>
    <row r="26" spans="2:9" ht="17.100000000000001" customHeight="1">
      <c r="B26" s="39" t="s">
        <v>29</v>
      </c>
      <c r="C26" s="6">
        <v>1895</v>
      </c>
      <c r="D26" s="22">
        <f t="shared" si="0"/>
        <v>3.2613933636238469E-2</v>
      </c>
      <c r="E26" s="23">
        <f t="shared" si="2"/>
        <v>0.39415530772408097</v>
      </c>
      <c r="F26" s="29">
        <v>1.9765598400000002</v>
      </c>
      <c r="G26" s="22">
        <f t="shared" si="1"/>
        <v>2.8867085559732227E-2</v>
      </c>
      <c r="H26" s="22">
        <f t="shared" si="3"/>
        <v>0.30682733261903183</v>
      </c>
      <c r="I26" s="5">
        <f t="shared" si="4"/>
        <v>1043.039493403694</v>
      </c>
    </row>
    <row r="27" spans="2:9" ht="17.100000000000001" customHeight="1">
      <c r="B27" s="40" t="s">
        <v>30</v>
      </c>
      <c r="C27" s="8">
        <v>1793</v>
      </c>
      <c r="D27" s="24">
        <f t="shared" si="0"/>
        <v>3.0858460691174445E-2</v>
      </c>
      <c r="E27" s="25">
        <f t="shared" si="2"/>
        <v>0.4250137684152554</v>
      </c>
      <c r="F27" s="27">
        <v>1.9588773400000001</v>
      </c>
      <c r="G27" s="24">
        <f t="shared" si="1"/>
        <v>2.8608837754591165E-2</v>
      </c>
      <c r="H27" s="24">
        <f t="shared" si="3"/>
        <v>0.335436170373623</v>
      </c>
      <c r="I27" s="9">
        <f t="shared" si="4"/>
        <v>1092.5138538761853</v>
      </c>
    </row>
    <row r="28" spans="2:9" ht="17.100000000000001" customHeight="1">
      <c r="B28" s="38" t="s">
        <v>31</v>
      </c>
      <c r="C28" s="4">
        <v>1811</v>
      </c>
      <c r="D28" s="20">
        <f t="shared" si="0"/>
        <v>3.1168250034421037E-2</v>
      </c>
      <c r="E28" s="21">
        <f t="shared" si="2"/>
        <v>0.45618201844967643</v>
      </c>
      <c r="F28" s="28">
        <v>2.01956216</v>
      </c>
      <c r="G28" s="20">
        <f t="shared" si="1"/>
        <v>2.9495122022674316E-2</v>
      </c>
      <c r="H28" s="20">
        <f t="shared" si="3"/>
        <v>0.36493129239629729</v>
      </c>
      <c r="I28" s="5">
        <f t="shared" si="4"/>
        <v>1115.1640861402539</v>
      </c>
    </row>
    <row r="29" spans="2:9" ht="17.100000000000001" customHeight="1">
      <c r="B29" s="38" t="s">
        <v>32</v>
      </c>
      <c r="C29" s="4">
        <v>1813</v>
      </c>
      <c r="D29" s="20">
        <f t="shared" si="0"/>
        <v>3.120267107255955E-2</v>
      </c>
      <c r="E29" s="21">
        <f t="shared" si="2"/>
        <v>0.48738468952223596</v>
      </c>
      <c r="F29" s="28">
        <v>2.0537450000000002</v>
      </c>
      <c r="G29" s="20">
        <f t="shared" si="1"/>
        <v>2.9994352527607897E-2</v>
      </c>
      <c r="H29" s="20">
        <f t="shared" si="3"/>
        <v>0.39492564492390519</v>
      </c>
      <c r="I29" s="5">
        <f t="shared" si="4"/>
        <v>1132.7881963596251</v>
      </c>
    </row>
    <row r="30" spans="2:9" ht="17.100000000000001" customHeight="1">
      <c r="B30" s="38" t="s">
        <v>33</v>
      </c>
      <c r="C30" s="4">
        <v>3367</v>
      </c>
      <c r="D30" s="20">
        <f t="shared" si="0"/>
        <v>5.7947817706182021E-2</v>
      </c>
      <c r="E30" s="21">
        <f t="shared" si="2"/>
        <v>0.54533250722841797</v>
      </c>
      <c r="F30" s="28">
        <v>3.9987714900000002</v>
      </c>
      <c r="G30" s="20">
        <f t="shared" si="1"/>
        <v>5.8400902618585993E-2</v>
      </c>
      <c r="H30" s="20">
        <f t="shared" si="3"/>
        <v>0.45332654754249119</v>
      </c>
      <c r="I30" s="5">
        <f t="shared" si="4"/>
        <v>1187.6363201663203</v>
      </c>
    </row>
    <row r="31" spans="2:9" ht="17.100000000000001" customHeight="1">
      <c r="B31" s="38" t="s">
        <v>34</v>
      </c>
      <c r="C31" s="4">
        <v>3694</v>
      </c>
      <c r="D31" s="20">
        <f t="shared" si="0"/>
        <v>6.3575657441828443E-2</v>
      </c>
      <c r="E31" s="21">
        <f t="shared" si="2"/>
        <v>0.60890816467024644</v>
      </c>
      <c r="F31" s="28">
        <v>4.6429287699999993</v>
      </c>
      <c r="G31" s="20">
        <f t="shared" si="1"/>
        <v>6.780863363657752E-2</v>
      </c>
      <c r="H31" s="20">
        <f t="shared" si="3"/>
        <v>0.52113518117906876</v>
      </c>
      <c r="I31" s="5">
        <f t="shared" si="4"/>
        <v>1256.8838034650785</v>
      </c>
    </row>
    <row r="32" spans="2:9" ht="17.100000000000001" customHeight="1">
      <c r="B32" s="39" t="s">
        <v>35</v>
      </c>
      <c r="C32" s="6">
        <v>2783</v>
      </c>
      <c r="D32" s="22">
        <f t="shared" si="0"/>
        <v>4.789687456973702E-2</v>
      </c>
      <c r="E32" s="23">
        <f t="shared" si="2"/>
        <v>0.65680503923998346</v>
      </c>
      <c r="F32" s="29">
        <v>3.6071288900000003</v>
      </c>
      <c r="G32" s="22">
        <f t="shared" si="1"/>
        <v>5.2681075566430577E-2</v>
      </c>
      <c r="H32" s="22">
        <f t="shared" si="3"/>
        <v>0.5738162567454993</v>
      </c>
      <c r="I32" s="7">
        <f t="shared" si="4"/>
        <v>1296.129676607977</v>
      </c>
    </row>
    <row r="33" spans="2:9" ht="17.100000000000001" customHeight="1">
      <c r="B33" s="40" t="s">
        <v>36</v>
      </c>
      <c r="C33" s="8">
        <v>2322</v>
      </c>
      <c r="D33" s="24">
        <f t="shared" si="0"/>
        <v>3.9962825278810406E-2</v>
      </c>
      <c r="E33" s="25">
        <f t="shared" si="2"/>
        <v>0.69676786451879391</v>
      </c>
      <c r="F33" s="27">
        <v>3.0776019700000004</v>
      </c>
      <c r="G33" s="24">
        <f t="shared" si="1"/>
        <v>4.4947487846758262E-2</v>
      </c>
      <c r="H33" s="24">
        <f t="shared" si="3"/>
        <v>0.61876374459225758</v>
      </c>
      <c r="I33" s="5">
        <f t="shared" si="4"/>
        <v>1325.409978466839</v>
      </c>
    </row>
    <row r="34" spans="2:9" ht="17.100000000000001" customHeight="1">
      <c r="B34" s="38" t="s">
        <v>37</v>
      </c>
      <c r="C34" s="4">
        <v>1826</v>
      </c>
      <c r="D34" s="20">
        <f t="shared" si="0"/>
        <v>3.1426407820459863E-2</v>
      </c>
      <c r="E34" s="21">
        <f t="shared" si="2"/>
        <v>0.72819427233925382</v>
      </c>
      <c r="F34" s="28">
        <v>2.4108559700000001</v>
      </c>
      <c r="G34" s="20">
        <f t="shared" si="1"/>
        <v>3.5209855097623165E-2</v>
      </c>
      <c r="H34" s="20">
        <f t="shared" si="3"/>
        <v>0.65397359968988078</v>
      </c>
      <c r="I34" s="5">
        <f t="shared" si="4"/>
        <v>1320.29352135816</v>
      </c>
    </row>
    <row r="35" spans="2:9" ht="17.100000000000001" customHeight="1">
      <c r="B35" s="38" t="s">
        <v>38</v>
      </c>
      <c r="C35" s="4">
        <v>1499</v>
      </c>
      <c r="D35" s="20">
        <f t="shared" si="0"/>
        <v>2.5798568084813438E-2</v>
      </c>
      <c r="E35" s="21">
        <f t="shared" si="2"/>
        <v>0.75399284042406722</v>
      </c>
      <c r="F35" s="28">
        <v>1.9667367499999999</v>
      </c>
      <c r="G35" s="20">
        <f t="shared" si="1"/>
        <v>2.872362216755334E-2</v>
      </c>
      <c r="H35" s="20">
        <f t="shared" si="3"/>
        <v>0.68269722185743409</v>
      </c>
      <c r="I35" s="5">
        <f t="shared" si="4"/>
        <v>1312.0325216811207</v>
      </c>
    </row>
    <row r="36" spans="2:9" ht="17.100000000000001" customHeight="1">
      <c r="B36" s="38" t="s">
        <v>39</v>
      </c>
      <c r="C36" s="4">
        <v>1186</v>
      </c>
      <c r="D36" s="20">
        <f t="shared" si="0"/>
        <v>2.0411675616136583E-2</v>
      </c>
      <c r="E36" s="21">
        <f t="shared" si="2"/>
        <v>0.77440451604020377</v>
      </c>
      <c r="F36" s="28">
        <v>1.5742155600000001</v>
      </c>
      <c r="G36" s="20">
        <f t="shared" si="1"/>
        <v>2.2990963562217158E-2</v>
      </c>
      <c r="H36" s="20">
        <f t="shared" si="3"/>
        <v>0.70568818541965128</v>
      </c>
      <c r="I36" s="5">
        <f t="shared" si="4"/>
        <v>1327.3318381112986</v>
      </c>
    </row>
    <row r="37" spans="2:9" ht="17.100000000000001" customHeight="1">
      <c r="B37" s="38" t="s">
        <v>40</v>
      </c>
      <c r="C37" s="4">
        <v>1133</v>
      </c>
      <c r="D37" s="20">
        <f t="shared" si="0"/>
        <v>1.949951810546606E-2</v>
      </c>
      <c r="E37" s="21">
        <f t="shared" si="2"/>
        <v>0.79390403414566979</v>
      </c>
      <c r="F37" s="28">
        <v>1.51985759</v>
      </c>
      <c r="G37" s="20">
        <f t="shared" si="1"/>
        <v>2.2197081110956102E-2</v>
      </c>
      <c r="H37" s="20">
        <f t="shared" si="3"/>
        <v>0.72788526653060737</v>
      </c>
      <c r="I37" s="5">
        <f t="shared" si="4"/>
        <v>1341.4453574580759</v>
      </c>
    </row>
    <row r="38" spans="2:9" ht="17.100000000000001" customHeight="1">
      <c r="B38" s="39" t="s">
        <v>41</v>
      </c>
      <c r="C38" s="6">
        <v>970</v>
      </c>
      <c r="D38" s="22">
        <f t="shared" si="0"/>
        <v>1.6694203497177474E-2</v>
      </c>
      <c r="E38" s="23">
        <f t="shared" si="2"/>
        <v>0.81059823764284722</v>
      </c>
      <c r="F38" s="29">
        <v>1.3074556399999999</v>
      </c>
      <c r="G38" s="22">
        <f t="shared" si="1"/>
        <v>1.9095011980732369E-2</v>
      </c>
      <c r="H38" s="22">
        <f t="shared" si="3"/>
        <v>0.74698027851133975</v>
      </c>
      <c r="I38" s="5">
        <f t="shared" si="4"/>
        <v>1347.892412371134</v>
      </c>
    </row>
    <row r="39" spans="2:9" ht="17.100000000000001" customHeight="1">
      <c r="B39" s="40" t="s">
        <v>42</v>
      </c>
      <c r="C39" s="8">
        <v>928</v>
      </c>
      <c r="D39" s="24">
        <f t="shared" si="0"/>
        <v>1.5971361696268758E-2</v>
      </c>
      <c r="E39" s="25">
        <f t="shared" si="2"/>
        <v>0.826569599339116</v>
      </c>
      <c r="F39" s="27">
        <v>1.2864533200000001</v>
      </c>
      <c r="G39" s="24">
        <f t="shared" si="1"/>
        <v>1.8788279163377913E-2</v>
      </c>
      <c r="H39" s="24">
        <f t="shared" si="3"/>
        <v>0.76576855767471763</v>
      </c>
      <c r="I39" s="9">
        <f t="shared" si="4"/>
        <v>1386.2643534482759</v>
      </c>
    </row>
    <row r="40" spans="2:9" ht="17.100000000000001" customHeight="1">
      <c r="B40" s="38" t="s">
        <v>43</v>
      </c>
      <c r="C40" s="4">
        <v>1385</v>
      </c>
      <c r="D40" s="20">
        <f t="shared" si="0"/>
        <v>2.3836568910918354E-2</v>
      </c>
      <c r="E40" s="21">
        <f t="shared" si="2"/>
        <v>0.85040616825003434</v>
      </c>
      <c r="F40" s="28">
        <v>1.93096431</v>
      </c>
      <c r="G40" s="20">
        <f t="shared" si="1"/>
        <v>2.820117601375494E-2</v>
      </c>
      <c r="H40" s="20">
        <f t="shared" si="3"/>
        <v>0.79396973368847257</v>
      </c>
      <c r="I40" s="5">
        <f t="shared" si="4"/>
        <v>1394.1980577617328</v>
      </c>
    </row>
    <row r="41" spans="2:9" ht="17.100000000000001" customHeight="1">
      <c r="B41" s="38" t="s">
        <v>44</v>
      </c>
      <c r="C41" s="4">
        <v>1234</v>
      </c>
      <c r="D41" s="20">
        <f t="shared" si="0"/>
        <v>2.1237780531460828E-2</v>
      </c>
      <c r="E41" s="21">
        <f t="shared" si="2"/>
        <v>0.8716439487814952</v>
      </c>
      <c r="F41" s="28">
        <v>1.7799213999999999</v>
      </c>
      <c r="G41" s="20">
        <f t="shared" si="1"/>
        <v>2.599523793997472E-2</v>
      </c>
      <c r="H41" s="20">
        <f t="shared" si="3"/>
        <v>0.81996497162844728</v>
      </c>
      <c r="I41" s="5">
        <f t="shared" si="4"/>
        <v>1442.3998379254456</v>
      </c>
    </row>
    <row r="42" spans="2:9" ht="17.100000000000001" customHeight="1">
      <c r="B42" s="38" t="s">
        <v>45</v>
      </c>
      <c r="C42" s="4">
        <v>924</v>
      </c>
      <c r="D42" s="20">
        <f t="shared" si="0"/>
        <v>1.5902519619991739E-2</v>
      </c>
      <c r="E42" s="21">
        <f t="shared" si="2"/>
        <v>0.88754646840148699</v>
      </c>
      <c r="F42" s="28">
        <v>1.3813300500000001</v>
      </c>
      <c r="G42" s="20">
        <f t="shared" si="1"/>
        <v>2.0173926401124892E-2</v>
      </c>
      <c r="H42" s="20">
        <f t="shared" si="3"/>
        <v>0.8401388980295722</v>
      </c>
      <c r="I42" s="5">
        <f t="shared" si="4"/>
        <v>1494.9459415584415</v>
      </c>
    </row>
    <row r="43" spans="2:9" ht="17.100000000000001" customHeight="1">
      <c r="B43" s="38" t="s">
        <v>46</v>
      </c>
      <c r="C43" s="4">
        <v>755</v>
      </c>
      <c r="D43" s="20">
        <f t="shared" si="0"/>
        <v>1.2993941897287623E-2</v>
      </c>
      <c r="E43" s="21">
        <f t="shared" si="2"/>
        <v>0.90054041029877463</v>
      </c>
      <c r="F43" s="28">
        <v>1.1203567400000001</v>
      </c>
      <c r="G43" s="20">
        <f t="shared" si="1"/>
        <v>1.6362486587303458E-2</v>
      </c>
      <c r="H43" s="20">
        <f t="shared" si="3"/>
        <v>0.85650138461687564</v>
      </c>
      <c r="I43" s="5">
        <f t="shared" si="4"/>
        <v>1483.9162119205298</v>
      </c>
    </row>
    <row r="44" spans="2:9" ht="17.100000000000001" customHeight="1">
      <c r="B44" s="39" t="s">
        <v>47</v>
      </c>
      <c r="C44" s="6">
        <v>666</v>
      </c>
      <c r="D44" s="22">
        <f t="shared" si="0"/>
        <v>1.1462205700123915E-2</v>
      </c>
      <c r="E44" s="23">
        <f t="shared" si="2"/>
        <v>0.91200261599889854</v>
      </c>
      <c r="F44" s="29">
        <v>1.0245154699999999</v>
      </c>
      <c r="G44" s="22">
        <f t="shared" si="1"/>
        <v>1.4962752521451244E-2</v>
      </c>
      <c r="H44" s="22">
        <f t="shared" si="3"/>
        <v>0.87146413713832693</v>
      </c>
      <c r="I44" s="7">
        <f t="shared" si="4"/>
        <v>1538.3115165165163</v>
      </c>
    </row>
    <row r="45" spans="2:9" ht="17.100000000000001" customHeight="1">
      <c r="B45" s="40" t="s">
        <v>48</v>
      </c>
      <c r="C45" s="8">
        <v>563</v>
      </c>
      <c r="D45" s="24">
        <f t="shared" si="0"/>
        <v>9.6895222359906375E-3</v>
      </c>
      <c r="E45" s="25">
        <f t="shared" si="2"/>
        <v>0.92169213823488916</v>
      </c>
      <c r="F45" s="27">
        <v>0.88250960000000001</v>
      </c>
      <c r="G45" s="24">
        <f t="shared" si="1"/>
        <v>1.2888797806640179E-2</v>
      </c>
      <c r="H45" s="24">
        <f t="shared" si="3"/>
        <v>0.88435293494496714</v>
      </c>
      <c r="I45" s="5">
        <f t="shared" si="4"/>
        <v>1567.5126110124334</v>
      </c>
    </row>
    <row r="46" spans="2:9" ht="17.100000000000001" customHeight="1">
      <c r="B46" s="38" t="s">
        <v>49</v>
      </c>
      <c r="C46" s="4">
        <v>1404</v>
      </c>
      <c r="D46" s="20">
        <f t="shared" si="0"/>
        <v>2.4163568773234202E-2</v>
      </c>
      <c r="E46" s="21">
        <f t="shared" si="2"/>
        <v>0.94585570700812338</v>
      </c>
      <c r="F46" s="28">
        <v>2.2712110699999997</v>
      </c>
      <c r="G46" s="20">
        <f t="shared" si="1"/>
        <v>3.3170381667726775E-2</v>
      </c>
      <c r="H46" s="20">
        <f t="shared" si="3"/>
        <v>0.91752331661269393</v>
      </c>
      <c r="I46" s="5">
        <f t="shared" si="4"/>
        <v>1617.6717022792022</v>
      </c>
    </row>
    <row r="47" spans="2:9" ht="17.100000000000001" customHeight="1">
      <c r="B47" s="38" t="s">
        <v>50</v>
      </c>
      <c r="C47" s="4">
        <v>821</v>
      </c>
      <c r="D47" s="20">
        <f t="shared" si="0"/>
        <v>1.4129836155858461E-2</v>
      </c>
      <c r="E47" s="21">
        <f t="shared" si="2"/>
        <v>0.95998554316398188</v>
      </c>
      <c r="F47" s="28">
        <v>1.39811704</v>
      </c>
      <c r="G47" s="20">
        <f t="shared" si="1"/>
        <v>2.0419095541372306E-2</v>
      </c>
      <c r="H47" s="20">
        <f t="shared" si="3"/>
        <v>0.93794241215406626</v>
      </c>
      <c r="I47" s="5">
        <f t="shared" si="4"/>
        <v>1702.9440194884287</v>
      </c>
    </row>
    <row r="48" spans="2:9" ht="17.100000000000001" customHeight="1">
      <c r="B48" s="38" t="s">
        <v>51</v>
      </c>
      <c r="C48" s="4">
        <v>507</v>
      </c>
      <c r="D48" s="20">
        <f t="shared" si="0"/>
        <v>8.7257331681123498E-3</v>
      </c>
      <c r="E48" s="21">
        <f t="shared" si="2"/>
        <v>0.9687112763320942</v>
      </c>
      <c r="F48" s="28">
        <v>0.88233015000000004</v>
      </c>
      <c r="G48" s="20">
        <f t="shared" si="1"/>
        <v>1.2886176991221965E-2</v>
      </c>
      <c r="H48" s="20">
        <f t="shared" si="3"/>
        <v>0.95082858914528823</v>
      </c>
      <c r="I48" s="5">
        <f t="shared" si="4"/>
        <v>1740.2961538461539</v>
      </c>
    </row>
    <row r="49" spans="2:9" ht="17.100000000000001" customHeight="1">
      <c r="B49" s="38" t="s">
        <v>52</v>
      </c>
      <c r="C49" s="4">
        <v>344</v>
      </c>
      <c r="D49" s="20">
        <f t="shared" si="0"/>
        <v>5.9204185598237639E-3</v>
      </c>
      <c r="E49" s="21">
        <f t="shared" si="2"/>
        <v>0.97463169489191792</v>
      </c>
      <c r="F49" s="28">
        <v>0.62292564000000006</v>
      </c>
      <c r="G49" s="20">
        <f t="shared" si="1"/>
        <v>9.0976490482731626E-3</v>
      </c>
      <c r="H49" s="20">
        <f t="shared" si="3"/>
        <v>0.95992623819356138</v>
      </c>
      <c r="I49" s="5">
        <f t="shared" si="4"/>
        <v>1810.8303488372094</v>
      </c>
    </row>
    <row r="50" spans="2:9" ht="17.100000000000001" customHeight="1">
      <c r="B50" s="39" t="s">
        <v>53</v>
      </c>
      <c r="C50" s="6">
        <v>277</v>
      </c>
      <c r="D50" s="22">
        <f t="shared" si="0"/>
        <v>4.7673137821836707E-3</v>
      </c>
      <c r="E50" s="23">
        <f t="shared" si="2"/>
        <v>0.97939900867410157</v>
      </c>
      <c r="F50" s="29">
        <v>0.49175339000000001</v>
      </c>
      <c r="G50" s="22">
        <f t="shared" si="1"/>
        <v>7.1819162244125979E-3</v>
      </c>
      <c r="H50" s="22">
        <f t="shared" si="3"/>
        <v>0.96710815441797393</v>
      </c>
      <c r="I50" s="5">
        <f t="shared" si="4"/>
        <v>1775.2829963898917</v>
      </c>
    </row>
    <row r="51" spans="2:9" ht="17.100000000000001" customHeight="1">
      <c r="B51" s="38" t="s">
        <v>54</v>
      </c>
      <c r="C51" s="4">
        <v>167</v>
      </c>
      <c r="D51" s="20">
        <f t="shared" si="0"/>
        <v>2.8741566845656066E-3</v>
      </c>
      <c r="E51" s="21">
        <f t="shared" si="2"/>
        <v>0.98227316535866716</v>
      </c>
      <c r="F51" s="28">
        <v>0.30247571999999995</v>
      </c>
      <c r="G51" s="20">
        <f t="shared" si="1"/>
        <v>4.4175705244429162E-3</v>
      </c>
      <c r="H51" s="20">
        <f t="shared" si="3"/>
        <v>0.97152572494241685</v>
      </c>
      <c r="I51" s="9">
        <f t="shared" si="4"/>
        <v>1811.231856287425</v>
      </c>
    </row>
    <row r="52" spans="2:9" ht="17.100000000000001" customHeight="1">
      <c r="B52" s="38" t="s">
        <v>55</v>
      </c>
      <c r="C52" s="4">
        <v>500</v>
      </c>
      <c r="D52" s="20">
        <f t="shared" si="0"/>
        <v>8.605259534627565E-3</v>
      </c>
      <c r="E52" s="21">
        <f t="shared" si="2"/>
        <v>0.9908784248932947</v>
      </c>
      <c r="F52" s="28">
        <v>0.93567403999999998</v>
      </c>
      <c r="G52" s="20">
        <f t="shared" si="1"/>
        <v>1.3665249096986768E-2</v>
      </c>
      <c r="H52" s="20">
        <f t="shared" si="3"/>
        <v>0.98519097403940359</v>
      </c>
      <c r="I52" s="5">
        <f t="shared" si="4"/>
        <v>1871.34808</v>
      </c>
    </row>
    <row r="53" spans="2:9" ht="17.100000000000001" customHeight="1">
      <c r="B53" s="38" t="s">
        <v>56</v>
      </c>
      <c r="C53" s="4">
        <v>198</v>
      </c>
      <c r="D53" s="20">
        <f t="shared" si="0"/>
        <v>3.4076827757125155E-3</v>
      </c>
      <c r="E53" s="21">
        <f t="shared" si="2"/>
        <v>0.99428610766900716</v>
      </c>
      <c r="F53" s="28">
        <v>0.38134924999999997</v>
      </c>
      <c r="G53" s="20">
        <f t="shared" si="1"/>
        <v>5.5694956485049865E-3</v>
      </c>
      <c r="H53" s="20">
        <f t="shared" si="3"/>
        <v>0.99076046968790854</v>
      </c>
      <c r="I53" s="5">
        <f t="shared" si="4"/>
        <v>1926.0063131313132</v>
      </c>
    </row>
    <row r="54" spans="2:9" ht="17.100000000000001" customHeight="1">
      <c r="B54" s="38" t="s">
        <v>57</v>
      </c>
      <c r="C54" s="4">
        <v>98</v>
      </c>
      <c r="D54" s="20">
        <f t="shared" si="0"/>
        <v>1.6866308687870026E-3</v>
      </c>
      <c r="E54" s="21">
        <f t="shared" si="2"/>
        <v>0.99597273853779411</v>
      </c>
      <c r="F54" s="28">
        <v>0.18530785</v>
      </c>
      <c r="G54" s="20">
        <f t="shared" si="1"/>
        <v>2.706367625500286E-3</v>
      </c>
      <c r="H54" s="20">
        <f t="shared" si="3"/>
        <v>0.99346683731340879</v>
      </c>
      <c r="I54" s="5">
        <f t="shared" si="4"/>
        <v>1890.8964285714287</v>
      </c>
    </row>
    <row r="55" spans="2:9" ht="17.100000000000001" customHeight="1" thickBot="1">
      <c r="B55" s="41" t="s">
        <v>58</v>
      </c>
      <c r="C55" s="10">
        <v>234</v>
      </c>
      <c r="D55" s="26">
        <f t="shared" si="0"/>
        <v>4.0272614622056998E-3</v>
      </c>
      <c r="E55" s="21">
        <f t="shared" si="2"/>
        <v>0.99999999999999978</v>
      </c>
      <c r="F55" s="30">
        <v>0.44733255</v>
      </c>
      <c r="G55" s="26">
        <f t="shared" si="1"/>
        <v>6.5331626865914637E-3</v>
      </c>
      <c r="H55" s="20">
        <f t="shared" si="3"/>
        <v>1.0000000000000002</v>
      </c>
      <c r="I55" s="5">
        <f t="shared" si="4"/>
        <v>1911.677564102564</v>
      </c>
    </row>
    <row r="56" spans="2:9" ht="17.100000000000001" customHeight="1" thickTop="1" thickBot="1">
      <c r="B56" s="11" t="s">
        <v>8</v>
      </c>
      <c r="C56" s="12">
        <v>58104</v>
      </c>
      <c r="D56" s="13">
        <f t="shared" si="0"/>
        <v>1</v>
      </c>
      <c r="E56" s="14"/>
      <c r="F56" s="36">
        <v>68.471056279999985</v>
      </c>
      <c r="G56" s="13">
        <f t="shared" si="1"/>
        <v>1</v>
      </c>
      <c r="H56" s="14"/>
      <c r="I56" s="15">
        <f>F56*10^6/C56</f>
        <v>1178.4224197989809</v>
      </c>
    </row>
    <row r="57" spans="2:9" customFormat="1" ht="3" customHeight="1" thickTop="1" thickBot="1"/>
    <row r="58" spans="2:9" ht="29.25" customHeight="1" thickTop="1">
      <c r="B58" s="78" t="s">
        <v>67</v>
      </c>
      <c r="C58" s="78"/>
      <c r="D58" s="78"/>
      <c r="E58" s="78"/>
      <c r="F58" s="78"/>
      <c r="G58" s="78"/>
      <c r="H58" s="78"/>
      <c r="I58" s="78"/>
    </row>
    <row r="59" spans="2:9" ht="12" customHeight="1">
      <c r="B59" s="16"/>
    </row>
  </sheetData>
  <mergeCells count="5">
    <mergeCell ref="D6:E6"/>
    <mergeCell ref="D7:E7"/>
    <mergeCell ref="B4:I4"/>
    <mergeCell ref="B2:I2"/>
    <mergeCell ref="B58:I5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  <ignoredErrors>
    <ignoredError sqref="D46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2017-06-19T07:57:33Z</dcterms:modified>
</cp:coreProperties>
</file>