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1" sheetId="139" r:id="rId1"/>
  </sheets>
  <calcPr calcId="145621"/>
</workbook>
</file>

<file path=xl/calcChain.xml><?xml version="1.0" encoding="utf-8"?>
<calcChain xmlns="http://schemas.openxmlformats.org/spreadsheetml/2006/main">
  <c r="I54" i="139" l="1"/>
  <c r="I55" i="139"/>
  <c r="G54" i="139"/>
  <c r="G55" i="139"/>
  <c r="D54" i="139"/>
  <c r="D55" i="139"/>
  <c r="I56" i="139" l="1"/>
  <c r="I11" i="139"/>
  <c r="I12" i="139"/>
  <c r="I13" i="139"/>
  <c r="I14" i="139"/>
  <c r="I15" i="139"/>
  <c r="I16" i="139"/>
  <c r="I17" i="139"/>
  <c r="I18" i="139"/>
  <c r="I19" i="139"/>
  <c r="I20" i="139"/>
  <c r="I21" i="139"/>
  <c r="I22" i="139"/>
  <c r="I23" i="139"/>
  <c r="I24" i="139"/>
  <c r="I25" i="139"/>
  <c r="I26" i="139"/>
  <c r="I27" i="139"/>
  <c r="I28" i="139"/>
  <c r="I29" i="139"/>
  <c r="I30" i="139"/>
  <c r="I31" i="139"/>
  <c r="I32" i="139"/>
  <c r="I33" i="139"/>
  <c r="I34" i="139"/>
  <c r="I35" i="139"/>
  <c r="I36" i="139"/>
  <c r="I37" i="139"/>
  <c r="I38" i="139"/>
  <c r="I39" i="139"/>
  <c r="I40" i="139"/>
  <c r="I41" i="139"/>
  <c r="I42" i="139"/>
  <c r="I43" i="139"/>
  <c r="I44" i="139"/>
  <c r="I45" i="139"/>
  <c r="I46" i="139"/>
  <c r="I47" i="139"/>
  <c r="I48" i="139"/>
  <c r="I49" i="139"/>
  <c r="I50" i="139"/>
  <c r="I51" i="139"/>
  <c r="I52" i="139"/>
  <c r="I53" i="139"/>
  <c r="I10" i="139"/>
  <c r="D9" i="139"/>
  <c r="E9" i="139" s="1"/>
  <c r="G9" i="139"/>
  <c r="H9" i="139" s="1"/>
  <c r="D10" i="139"/>
  <c r="E10" i="139" s="1"/>
  <c r="G10" i="139"/>
  <c r="D11" i="139"/>
  <c r="E11" i="139" s="1"/>
  <c r="G11" i="139"/>
  <c r="D12" i="139"/>
  <c r="G12" i="139"/>
  <c r="D13" i="139"/>
  <c r="G13" i="139"/>
  <c r="D14" i="139"/>
  <c r="G14" i="139"/>
  <c r="D15" i="139"/>
  <c r="G15" i="139"/>
  <c r="D16" i="139"/>
  <c r="G16" i="139"/>
  <c r="D17" i="139"/>
  <c r="G17" i="139"/>
  <c r="D18" i="139"/>
  <c r="G18" i="139"/>
  <c r="D19" i="139"/>
  <c r="G19" i="139"/>
  <c r="D20" i="139"/>
  <c r="G20" i="139"/>
  <c r="D21" i="139"/>
  <c r="G21" i="139"/>
  <c r="D22" i="139"/>
  <c r="G22" i="139"/>
  <c r="D23" i="139"/>
  <c r="G23" i="139"/>
  <c r="D24" i="139"/>
  <c r="G24" i="139"/>
  <c r="D25" i="139"/>
  <c r="G25" i="139"/>
  <c r="D26" i="139"/>
  <c r="G26" i="139"/>
  <c r="D27" i="139"/>
  <c r="G27" i="139"/>
  <c r="D28" i="139"/>
  <c r="G28" i="139"/>
  <c r="D29" i="139"/>
  <c r="G29" i="139"/>
  <c r="D30" i="139"/>
  <c r="G30" i="139"/>
  <c r="D31" i="139"/>
  <c r="G31" i="139"/>
  <c r="D32" i="139"/>
  <c r="G32" i="139"/>
  <c r="D33" i="139"/>
  <c r="G33" i="139"/>
  <c r="D34" i="139"/>
  <c r="G34" i="139"/>
  <c r="D35" i="139"/>
  <c r="G35" i="139"/>
  <c r="D36" i="139"/>
  <c r="G36" i="139"/>
  <c r="D37" i="139"/>
  <c r="G37" i="139"/>
  <c r="D38" i="139"/>
  <c r="G38" i="139"/>
  <c r="D39" i="139"/>
  <c r="G39" i="139"/>
  <c r="D40" i="139"/>
  <c r="G40" i="139"/>
  <c r="D41" i="139"/>
  <c r="G41" i="139"/>
  <c r="D42" i="139"/>
  <c r="G42" i="139"/>
  <c r="D43" i="139"/>
  <c r="G43" i="139"/>
  <c r="D44" i="139"/>
  <c r="G44" i="139"/>
  <c r="D45" i="139"/>
  <c r="G45" i="139"/>
  <c r="D46" i="139"/>
  <c r="G46" i="139"/>
  <c r="D47" i="139"/>
  <c r="G47" i="139"/>
  <c r="D48" i="139"/>
  <c r="G48" i="139"/>
  <c r="D49" i="139"/>
  <c r="G49" i="139"/>
  <c r="D50" i="139"/>
  <c r="G50" i="139"/>
  <c r="D51" i="139"/>
  <c r="G51" i="139"/>
  <c r="D52" i="139"/>
  <c r="G52" i="139"/>
  <c r="D53" i="139"/>
  <c r="G53" i="139"/>
  <c r="D56" i="139"/>
  <c r="G56" i="139"/>
  <c r="H10" i="139" l="1"/>
  <c r="H11" i="139" s="1"/>
  <c r="H12" i="139" s="1"/>
  <c r="H13" i="139" s="1"/>
  <c r="H14" i="139" s="1"/>
  <c r="H15" i="139" s="1"/>
  <c r="H16" i="139" s="1"/>
  <c r="H17" i="139" s="1"/>
  <c r="H18" i="139" s="1"/>
  <c r="H19" i="139" s="1"/>
  <c r="H20" i="139" s="1"/>
  <c r="H21" i="139" s="1"/>
  <c r="H22" i="139" s="1"/>
  <c r="H23" i="139" s="1"/>
  <c r="H24" i="139" s="1"/>
  <c r="H25" i="139" s="1"/>
  <c r="H26" i="139" s="1"/>
  <c r="H27" i="139" s="1"/>
  <c r="H28" i="139" s="1"/>
  <c r="H29" i="139" s="1"/>
  <c r="H30" i="139" s="1"/>
  <c r="H31" i="139" s="1"/>
  <c r="H32" i="139" s="1"/>
  <c r="H33" i="139" s="1"/>
  <c r="H34" i="139" s="1"/>
  <c r="H35" i="139" s="1"/>
  <c r="H36" i="139" s="1"/>
  <c r="H37" i="139" s="1"/>
  <c r="H38" i="139" s="1"/>
  <c r="H39" i="139" s="1"/>
  <c r="H40" i="139" s="1"/>
  <c r="H41" i="139" s="1"/>
  <c r="H42" i="139" s="1"/>
  <c r="H43" i="139" s="1"/>
  <c r="H44" i="139" s="1"/>
  <c r="H45" i="139" s="1"/>
  <c r="H46" i="139" s="1"/>
  <c r="H47" i="139" s="1"/>
  <c r="H48" i="139" s="1"/>
  <c r="H49" i="139" s="1"/>
  <c r="H50" i="139" s="1"/>
  <c r="H51" i="139" s="1"/>
  <c r="H52" i="139" s="1"/>
  <c r="H53" i="139" s="1"/>
  <c r="H54" i="139" s="1"/>
  <c r="H55" i="139" s="1"/>
  <c r="E12" i="139"/>
  <c r="E13" i="139" s="1"/>
  <c r="E14" i="139" s="1"/>
  <c r="E15" i="139" s="1"/>
  <c r="E16" i="139" s="1"/>
  <c r="E17" i="139" s="1"/>
  <c r="E18" i="139" s="1"/>
  <c r="E19" i="139" s="1"/>
  <c r="E20" i="139" s="1"/>
  <c r="E21" i="139" s="1"/>
  <c r="E22" i="139" s="1"/>
  <c r="E23" i="139" s="1"/>
  <c r="E24" i="139" s="1"/>
  <c r="E25" i="139" s="1"/>
  <c r="E26" i="139" s="1"/>
  <c r="E27" i="139" s="1"/>
  <c r="E28" i="139" s="1"/>
  <c r="E29" i="139" s="1"/>
  <c r="E30" i="139" s="1"/>
  <c r="E31" i="139" s="1"/>
  <c r="E32" i="139" s="1"/>
  <c r="E33" i="139" s="1"/>
  <c r="E34" i="139" s="1"/>
  <c r="E35" i="139" s="1"/>
  <c r="E36" i="139" s="1"/>
  <c r="E37" i="139" s="1"/>
  <c r="E38" i="139" s="1"/>
  <c r="E39" i="139" s="1"/>
  <c r="E40" i="139" s="1"/>
  <c r="E41" i="139" s="1"/>
  <c r="E42" i="139" s="1"/>
  <c r="E43" i="139" s="1"/>
  <c r="E44" i="139" s="1"/>
  <c r="E45" i="139" s="1"/>
  <c r="E46" i="139" s="1"/>
  <c r="E47" i="139" s="1"/>
  <c r="E48" i="139" s="1"/>
  <c r="E49" i="139" s="1"/>
  <c r="E50" i="139" s="1"/>
  <c r="E51" i="139" s="1"/>
  <c r="E52" i="139" s="1"/>
  <c r="E53" i="139" s="1"/>
  <c r="E54" i="139" s="1"/>
  <c r="E55" i="139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<sst xmlns="http://schemas.openxmlformats.org/spreadsheetml/2006/main" count="72" uniqueCount="68">
  <si>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</si>
  <si>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</si>
  <si>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</si>
  <si>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</si>
  <si>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</si>
  <si>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</si>
  <si>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</si>
  <si>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</si>
  <si>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</si>
  <si>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</si>
  <si>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</si>
  <si>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</si>
  <si>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</si>
  <si>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</si>
  <si>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</si>
  <si>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</si>
  <si>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</si>
  <si>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</si>
  <si>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</si>
  <si>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</si>
  <si>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</si>
  <si>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</si>
  <si>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</si>
  <si>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</si>
  <si>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</si>
  <si>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</si>
  <si>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</si>
  <si>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</si>
  <si>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</si>
  <si>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</si>
  <si>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</si>
  <si>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</si>
  <si>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</si>
  <si>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</si>
  <si>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</si>
  <si>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</si>
  <si>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</si>
  <si>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</si>
  <si>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</si>
  <si>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</si>
  <si>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</si>
  <si>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</si>
  <si>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</si>
  <si>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</si>
  <si>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</si>
  <si>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</si>
  <si>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</si>
  <si>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</si>
  <si>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</si>
  <si>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</si>
  <si>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</si>
  <si>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</si>
  <si>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</si>
  <si>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</si>
  <si>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</si>
  <si>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</si>
  <si>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</si>
  <si>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</si>
  <si>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</si>
  <si>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</si>
  <si>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</si>
  <si>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</si>
  <si>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</si>
  <si>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</si>
  <si>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</si>
  <si>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2014</t>
  </si>
  <si>
    <t>I.31. REDUCCIÓN POR APORTACIONES Y CONTRIBUCIONES A SISTEMAS DE PREVISIÓN SOCIAL EN FAVOR DE PERSONAS CON DISCAPACIDAD*</t>
  </si>
  <si>
    <t>(*) Importe aplicado. La cantidad declarada por los contribuyentes fue de 34,71 millones de euros. La diferencia, 3,54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</si>
</sst>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7" customFormat="1" ht="33" customHeight="1" thickTop="1" thickBot="1">
      <c r="B4" s="74" t="s">
        <v>66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59</v>
      </c>
      <c r="C5" s="61" t="s">
        <v>61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60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62</v>
      </c>
      <c r="E7" s="70"/>
      <c r="F7" s="48" t="s">
        <v>64</v>
      </c>
      <c r="G7" s="52" t="s">
        <v>5</v>
      </c>
      <c r="H7" s="53"/>
      <c r="I7" s="55" t="s">
        <v>63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12</v>
      </c>
      <c r="C9" s="2">
        <v>0</v>
      </c>
      <c r="D9" s="18">
        <f t="shared" ref="D9:D56" si="0">C9/$C$56</f>
        <v>0</v>
      </c>
      <c r="E9" s="19">
        <f>D9</f>
        <v>0</v>
      </c>
      <c r="F9" s="30">
        <v>0</v>
      </c>
      <c r="G9" s="18">
        <f t="shared" ref="G9:G56" si="1">F9/$F$56</f>
        <v>0</v>
      </c>
      <c r="H9" s="18">
        <f>G9</f>
        <v>0</v>
      </c>
      <c r="I9" s="32" t="s">
        <v>11</v>
      </c>
      <c r="J9" s="3"/>
    </row>
    <row r="10" spans="2:10" ht="17.100000000000001" customHeight="1">
      <c r="B10" s="37" t="s">
        <v>13</v>
      </c>
      <c r="C10" s="4">
        <v>154</v>
      </c>
      <c r="D10" s="20">
        <f t="shared" si="0"/>
        <v>1.0734699567823783E-2</v>
      </c>
      <c r="E10" s="21">
        <f t="shared" ref="E10:E55" si="2">D10+E9</f>
        <v>1.0734699567823783E-2</v>
      </c>
      <c r="F10" s="31">
        <v>4.0899379999999999E-2</v>
      </c>
      <c r="G10" s="20">
        <f t="shared" si="1"/>
        <v>1.3120016833602472E-3</v>
      </c>
      <c r="H10" s="20">
        <f t="shared" ref="H10:H53" si="3">G10+H9</f>
        <v>1.3120016833602472E-3</v>
      </c>
      <c r="I10" s="5">
        <f>F10*10^6/C10</f>
        <v>265.5803896103896</v>
      </c>
    </row>
    <row r="11" spans="2:10" ht="17.100000000000001" customHeight="1">
      <c r="B11" s="37" t="s">
        <v>14</v>
      </c>
      <c r="C11" s="4">
        <v>140</v>
      </c>
      <c r="D11" s="20">
        <f t="shared" si="0"/>
        <v>9.7588177889307119E-3</v>
      </c>
      <c r="E11" s="21">
        <f t="shared" si="2"/>
        <v>2.0493517356754497E-2</v>
      </c>
      <c r="F11" s="31">
        <v>8.8412710000000005E-2</v>
      </c>
      <c r="G11" s="20">
        <f t="shared" si="1"/>
        <v>2.8361707280267173E-3</v>
      </c>
      <c r="H11" s="20">
        <f t="shared" si="3"/>
        <v>4.1481724113869647E-3</v>
      </c>
      <c r="I11" s="5">
        <f t="shared" ref="I11:I55" si="4">F11*10^6/C11</f>
        <v>631.51935714285719</v>
      </c>
    </row>
    <row r="12" spans="2:10" ht="17.100000000000001" customHeight="1">
      <c r="B12" s="37" t="s">
        <v>15</v>
      </c>
      <c r="C12" s="4">
        <v>147</v>
      </c>
      <c r="D12" s="20">
        <f t="shared" si="0"/>
        <v>1.0246758678377248E-2</v>
      </c>
      <c r="E12" s="21">
        <f t="shared" si="2"/>
        <v>3.0740276035131745E-2</v>
      </c>
      <c r="F12" s="31">
        <v>0.10111608</v>
      </c>
      <c r="G12" s="20">
        <f t="shared" si="1"/>
        <v>3.2436791749603398E-3</v>
      </c>
      <c r="H12" s="20">
        <f t="shared" si="3"/>
        <v>7.3918515863473045E-3</v>
      </c>
      <c r="I12" s="5">
        <f t="shared" si="4"/>
        <v>687.86448979591842</v>
      </c>
    </row>
    <row r="13" spans="2:10" ht="17.100000000000001" customHeight="1">
      <c r="B13" s="37" t="s">
        <v>16</v>
      </c>
      <c r="C13" s="4">
        <v>200</v>
      </c>
      <c r="D13" s="20">
        <f t="shared" si="0"/>
        <v>1.3941168269901019E-2</v>
      </c>
      <c r="E13" s="21">
        <f t="shared" si="2"/>
        <v>4.4681444305032764E-2</v>
      </c>
      <c r="F13" s="31">
        <v>0.1434542</v>
      </c>
      <c r="G13" s="20">
        <f t="shared" si="1"/>
        <v>4.6018338636208559E-3</v>
      </c>
      <c r="H13" s="20">
        <f t="shared" si="3"/>
        <v>1.199368544996816E-2</v>
      </c>
      <c r="I13" s="5">
        <f t="shared" si="4"/>
        <v>717.27100000000007</v>
      </c>
    </row>
    <row r="14" spans="2:10" ht="17.100000000000001" customHeight="1">
      <c r="B14" s="38" t="s">
        <v>17</v>
      </c>
      <c r="C14" s="6">
        <v>187</v>
      </c>
      <c r="D14" s="22">
        <f t="shared" si="0"/>
        <v>1.3034992332357451E-2</v>
      </c>
      <c r="E14" s="23">
        <f t="shared" si="2"/>
        <v>5.7716436637390213E-2</v>
      </c>
      <c r="F14" s="33">
        <v>0.15863247</v>
      </c>
      <c r="G14" s="22">
        <f t="shared" si="1"/>
        <v>5.0887340511174967E-3</v>
      </c>
      <c r="H14" s="22">
        <f t="shared" si="3"/>
        <v>1.7082419501085657E-2</v>
      </c>
      <c r="I14" s="5">
        <f t="shared" si="4"/>
        <v>848.30197860962562</v>
      </c>
    </row>
    <row r="15" spans="2:10" ht="17.100000000000001" customHeight="1">
      <c r="B15" s="37" t="s">
        <v>18</v>
      </c>
      <c r="C15" s="4">
        <v>209</v>
      </c>
      <c r="D15" s="20">
        <f t="shared" si="0"/>
        <v>1.4568520842046564E-2</v>
      </c>
      <c r="E15" s="21">
        <f t="shared" si="2"/>
        <v>7.2284957479436779E-2</v>
      </c>
      <c r="F15" s="31">
        <v>0.16112348000000001</v>
      </c>
      <c r="G15" s="20">
        <f t="shared" si="1"/>
        <v>5.1686425806176314E-3</v>
      </c>
      <c r="H15" s="20">
        <f t="shared" si="3"/>
        <v>2.2251062081703289E-2</v>
      </c>
      <c r="I15" s="9">
        <f t="shared" si="4"/>
        <v>770.92574162679432</v>
      </c>
    </row>
    <row r="16" spans="2:10" ht="17.100000000000001" customHeight="1">
      <c r="B16" s="37" t="s">
        <v>19</v>
      </c>
      <c r="C16" s="4">
        <v>270</v>
      </c>
      <c r="D16" s="20">
        <f t="shared" si="0"/>
        <v>1.8820577164366373E-2</v>
      </c>
      <c r="E16" s="21">
        <f t="shared" si="2"/>
        <v>9.1105534643803152E-2</v>
      </c>
      <c r="F16" s="31">
        <v>0.28130180999999999</v>
      </c>
      <c r="G16" s="20">
        <f t="shared" si="1"/>
        <v>9.0238152327073023E-3</v>
      </c>
      <c r="H16" s="20">
        <f t="shared" si="3"/>
        <v>3.1274877314410587E-2</v>
      </c>
      <c r="I16" s="5">
        <f t="shared" si="4"/>
        <v>1041.8585555555555</v>
      </c>
    </row>
    <row r="17" spans="2:9" ht="17.100000000000001" customHeight="1">
      <c r="B17" s="37" t="s">
        <v>20</v>
      </c>
      <c r="C17" s="4">
        <v>356</v>
      </c>
      <c r="D17" s="20">
        <f t="shared" si="0"/>
        <v>2.4815279520423811E-2</v>
      </c>
      <c r="E17" s="21">
        <f t="shared" si="2"/>
        <v>0.11592081416422696</v>
      </c>
      <c r="F17" s="31">
        <v>0.32264571000000003</v>
      </c>
      <c r="G17" s="20">
        <f t="shared" si="1"/>
        <v>1.0350076569594996E-2</v>
      </c>
      <c r="H17" s="20">
        <f t="shared" si="3"/>
        <v>4.1624953884005583E-2</v>
      </c>
      <c r="I17" s="5">
        <f t="shared" si="4"/>
        <v>906.30817415730348</v>
      </c>
    </row>
    <row r="18" spans="2:9" ht="17.100000000000001" customHeight="1">
      <c r="B18" s="37" t="s">
        <v>21</v>
      </c>
      <c r="C18" s="4">
        <v>410</v>
      </c>
      <c r="D18" s="20">
        <f t="shared" si="0"/>
        <v>2.8579394953297085E-2</v>
      </c>
      <c r="E18" s="21">
        <f t="shared" si="2"/>
        <v>0.14450020911752404</v>
      </c>
      <c r="F18" s="31">
        <v>0.41308389000000001</v>
      </c>
      <c r="G18" s="20">
        <f t="shared" si="1"/>
        <v>1.3251221877911088E-2</v>
      </c>
      <c r="H18" s="20">
        <f t="shared" si="3"/>
        <v>5.4876175761916668E-2</v>
      </c>
      <c r="I18" s="5">
        <f t="shared" si="4"/>
        <v>1007.5216829268293</v>
      </c>
    </row>
    <row r="19" spans="2:9" ht="17.100000000000001" customHeight="1">
      <c r="B19" s="37" t="s">
        <v>22</v>
      </c>
      <c r="C19" s="4">
        <v>468</v>
      </c>
      <c r="D19" s="20">
        <f t="shared" si="0"/>
        <v>3.262233375156838E-2</v>
      </c>
      <c r="E19" s="21">
        <f t="shared" si="2"/>
        <v>0.1771225428690924</v>
      </c>
      <c r="F19" s="31">
        <v>0.46007661</v>
      </c>
      <c r="G19" s="20">
        <f t="shared" si="1"/>
        <v>1.4758690395665556E-2</v>
      </c>
      <c r="H19" s="20">
        <f t="shared" si="3"/>
        <v>6.9634866157582229E-2</v>
      </c>
      <c r="I19" s="5">
        <f t="shared" si="4"/>
        <v>983.06967948717943</v>
      </c>
    </row>
    <row r="20" spans="2:9" ht="17.100000000000001" customHeight="1">
      <c r="B20" s="38" t="s">
        <v>23</v>
      </c>
      <c r="C20" s="6">
        <v>501</v>
      </c>
      <c r="D20" s="22">
        <f t="shared" si="0"/>
        <v>3.4922626516102048E-2</v>
      </c>
      <c r="E20" s="23">
        <f t="shared" si="2"/>
        <v>0.21204516938519447</v>
      </c>
      <c r="F20" s="33">
        <v>0.52511896999999996</v>
      </c>
      <c r="G20" s="22">
        <f t="shared" si="1"/>
        <v>1.6845169110250548E-2</v>
      </c>
      <c r="H20" s="22">
        <f t="shared" si="3"/>
        <v>8.648003526783278E-2</v>
      </c>
      <c r="I20" s="7">
        <f t="shared" si="4"/>
        <v>1048.1416566866267</v>
      </c>
    </row>
    <row r="21" spans="2:9" ht="17.100000000000001" customHeight="1">
      <c r="B21" s="39" t="s">
        <v>24</v>
      </c>
      <c r="C21" s="8">
        <v>529</v>
      </c>
      <c r="D21" s="24">
        <f t="shared" si="0"/>
        <v>3.6874390073888194E-2</v>
      </c>
      <c r="E21" s="25">
        <f t="shared" si="2"/>
        <v>0.24891955945908267</v>
      </c>
      <c r="F21" s="34">
        <v>0.53328004000000007</v>
      </c>
      <c r="G21" s="24">
        <f t="shared" si="1"/>
        <v>1.7106966173629529E-2</v>
      </c>
      <c r="H21" s="24">
        <f t="shared" si="3"/>
        <v>0.10358700144146231</v>
      </c>
      <c r="I21" s="5">
        <f t="shared" si="4"/>
        <v>1008.0908128544424</v>
      </c>
    </row>
    <row r="22" spans="2:9" ht="17.100000000000001" customHeight="1">
      <c r="B22" s="37" t="s">
        <v>25</v>
      </c>
      <c r="C22" s="4">
        <v>491</v>
      </c>
      <c r="D22" s="20">
        <f t="shared" si="0"/>
        <v>3.4225568102606997E-2</v>
      </c>
      <c r="E22" s="21">
        <f t="shared" si="2"/>
        <v>0.28314512756168969</v>
      </c>
      <c r="F22" s="31">
        <v>0.55121200999999997</v>
      </c>
      <c r="G22" s="20">
        <f t="shared" si="1"/>
        <v>1.7682201661941704E-2</v>
      </c>
      <c r="H22" s="20">
        <f t="shared" si="3"/>
        <v>0.12126920310340401</v>
      </c>
      <c r="I22" s="5">
        <f t="shared" si="4"/>
        <v>1122.6313849287169</v>
      </c>
    </row>
    <row r="23" spans="2:9" ht="17.100000000000001" customHeight="1">
      <c r="B23" s="37" t="s">
        <v>26</v>
      </c>
      <c r="C23" s="4">
        <v>516</v>
      </c>
      <c r="D23" s="20">
        <f t="shared" si="0"/>
        <v>3.5968214136344628E-2</v>
      </c>
      <c r="E23" s="21">
        <f t="shared" si="2"/>
        <v>0.31911334169803429</v>
      </c>
      <c r="F23" s="31">
        <v>0.57468662000000004</v>
      </c>
      <c r="G23" s="20">
        <f t="shared" si="1"/>
        <v>1.8435238207635683E-2</v>
      </c>
      <c r="H23" s="20">
        <f t="shared" si="3"/>
        <v>0.13970444131103971</v>
      </c>
      <c r="I23" s="5">
        <f t="shared" si="4"/>
        <v>1113.7337596899224</v>
      </c>
    </row>
    <row r="24" spans="2:9" ht="17.100000000000001" customHeight="1">
      <c r="B24" s="37" t="s">
        <v>27</v>
      </c>
      <c r="C24" s="4">
        <v>495</v>
      </c>
      <c r="D24" s="20">
        <f t="shared" si="0"/>
        <v>3.4504391468005019E-2</v>
      </c>
      <c r="E24" s="21">
        <f t="shared" si="2"/>
        <v>0.35361773316603928</v>
      </c>
      <c r="F24" s="31">
        <v>0.59533290000000005</v>
      </c>
      <c r="G24" s="20">
        <f t="shared" si="1"/>
        <v>1.909754541412945E-2</v>
      </c>
      <c r="H24" s="20">
        <f t="shared" si="3"/>
        <v>0.15880198672516915</v>
      </c>
      <c r="I24" s="5">
        <f t="shared" si="4"/>
        <v>1202.6927272727273</v>
      </c>
    </row>
    <row r="25" spans="2:9" ht="17.100000000000001" customHeight="1">
      <c r="B25" s="37" t="s">
        <v>28</v>
      </c>
      <c r="C25" s="4">
        <v>512</v>
      </c>
      <c r="D25" s="20">
        <f t="shared" si="0"/>
        <v>3.5689390770946607E-2</v>
      </c>
      <c r="E25" s="21">
        <f t="shared" si="2"/>
        <v>0.38930712393698591</v>
      </c>
      <c r="F25" s="31">
        <v>0.78555960000000002</v>
      </c>
      <c r="G25" s="20">
        <f t="shared" si="1"/>
        <v>2.5199783409425826E-2</v>
      </c>
      <c r="H25" s="20">
        <f t="shared" si="3"/>
        <v>0.18400177013459498</v>
      </c>
      <c r="I25" s="5">
        <f t="shared" si="4"/>
        <v>1534.29609375</v>
      </c>
    </row>
    <row r="26" spans="2:9" ht="17.100000000000001" customHeight="1">
      <c r="B26" s="38" t="s">
        <v>29</v>
      </c>
      <c r="C26" s="6">
        <v>485</v>
      </c>
      <c r="D26" s="22">
        <f t="shared" si="0"/>
        <v>3.3807333054509968E-2</v>
      </c>
      <c r="E26" s="23">
        <f t="shared" si="2"/>
        <v>0.42311445699149586</v>
      </c>
      <c r="F26" s="28">
        <v>0.63758095999999997</v>
      </c>
      <c r="G26" s="22">
        <f t="shared" si="1"/>
        <v>2.0452811089029771E-2</v>
      </c>
      <c r="H26" s="22">
        <f t="shared" si="3"/>
        <v>0.20445458122362475</v>
      </c>
      <c r="I26" s="5">
        <f t="shared" si="4"/>
        <v>1314.5999175257732</v>
      </c>
    </row>
    <row r="27" spans="2:9" ht="17.100000000000001" customHeight="1">
      <c r="B27" s="39" t="s">
        <v>30</v>
      </c>
      <c r="C27" s="8">
        <v>447</v>
      </c>
      <c r="D27" s="24">
        <f t="shared" si="0"/>
        <v>3.1158511083228774E-2</v>
      </c>
      <c r="E27" s="25">
        <f t="shared" si="2"/>
        <v>0.45427296807472461</v>
      </c>
      <c r="F27" s="26">
        <v>0.57911475000000001</v>
      </c>
      <c r="G27" s="24">
        <f t="shared" si="1"/>
        <v>1.8577287158356649E-2</v>
      </c>
      <c r="H27" s="24">
        <f t="shared" si="3"/>
        <v>0.22303186838198141</v>
      </c>
      <c r="I27" s="9">
        <f t="shared" si="4"/>
        <v>1295.5587248322147</v>
      </c>
    </row>
    <row r="28" spans="2:9" ht="17.100000000000001" customHeight="1">
      <c r="B28" s="37" t="s">
        <v>31</v>
      </c>
      <c r="C28" s="4">
        <v>481</v>
      </c>
      <c r="D28" s="20">
        <f t="shared" si="0"/>
        <v>3.3528509689111946E-2</v>
      </c>
      <c r="E28" s="21">
        <f t="shared" si="2"/>
        <v>0.48780147776383653</v>
      </c>
      <c r="F28" s="27">
        <v>0.77844416000000005</v>
      </c>
      <c r="G28" s="20">
        <f t="shared" si="1"/>
        <v>2.4971528867233528E-2</v>
      </c>
      <c r="H28" s="20">
        <f t="shared" si="3"/>
        <v>0.24800339724921494</v>
      </c>
      <c r="I28" s="5">
        <f t="shared" si="4"/>
        <v>1618.387027027027</v>
      </c>
    </row>
    <row r="29" spans="2:9" ht="17.100000000000001" customHeight="1">
      <c r="B29" s="37" t="s">
        <v>32</v>
      </c>
      <c r="C29" s="4">
        <v>514</v>
      </c>
      <c r="D29" s="20">
        <f t="shared" si="0"/>
        <v>3.5828802453645614E-2</v>
      </c>
      <c r="E29" s="21">
        <f t="shared" si="2"/>
        <v>0.52363028021748215</v>
      </c>
      <c r="F29" s="27">
        <v>0.67796984999999999</v>
      </c>
      <c r="G29" s="20">
        <f t="shared" si="1"/>
        <v>2.1748436882600523E-2</v>
      </c>
      <c r="H29" s="20">
        <f t="shared" si="3"/>
        <v>0.26975183413181547</v>
      </c>
      <c r="I29" s="5">
        <f t="shared" si="4"/>
        <v>1319.0074902723734</v>
      </c>
    </row>
    <row r="30" spans="2:9" ht="17.100000000000001" customHeight="1">
      <c r="B30" s="37" t="s">
        <v>33</v>
      </c>
      <c r="C30" s="4">
        <v>960</v>
      </c>
      <c r="D30" s="20">
        <f t="shared" si="0"/>
        <v>6.6917607695524892E-2</v>
      </c>
      <c r="E30" s="21">
        <f t="shared" si="2"/>
        <v>0.59054788791300705</v>
      </c>
      <c r="F30" s="27">
        <v>1.65729167</v>
      </c>
      <c r="G30" s="20">
        <f t="shared" si="1"/>
        <v>5.3163873409790445E-2</v>
      </c>
      <c r="H30" s="20">
        <f t="shared" si="3"/>
        <v>0.32291570754160592</v>
      </c>
      <c r="I30" s="5">
        <f t="shared" si="4"/>
        <v>1726.3454895833333</v>
      </c>
    </row>
    <row r="31" spans="2:9" ht="17.100000000000001" customHeight="1">
      <c r="B31" s="37" t="s">
        <v>34</v>
      </c>
      <c r="C31" s="4">
        <v>1022</v>
      </c>
      <c r="D31" s="20">
        <f t="shared" si="0"/>
        <v>7.1239369859194199E-2</v>
      </c>
      <c r="E31" s="21">
        <f t="shared" si="2"/>
        <v>0.66178725777220127</v>
      </c>
      <c r="F31" s="27">
        <v>2.0299717400000001</v>
      </c>
      <c r="G31" s="20">
        <f t="shared" si="1"/>
        <v>6.5118990558138787E-2</v>
      </c>
      <c r="H31" s="20">
        <f t="shared" si="3"/>
        <v>0.38803469809974472</v>
      </c>
      <c r="I31" s="5">
        <f t="shared" si="4"/>
        <v>1986.2737181996088</v>
      </c>
    </row>
    <row r="32" spans="2:9" ht="17.100000000000001" customHeight="1">
      <c r="B32" s="38" t="s">
        <v>35</v>
      </c>
      <c r="C32" s="6">
        <v>727</v>
      </c>
      <c r="D32" s="22">
        <f t="shared" si="0"/>
        <v>5.0676146661090202E-2</v>
      </c>
      <c r="E32" s="23">
        <f t="shared" si="2"/>
        <v>0.71246340443329148</v>
      </c>
      <c r="F32" s="28">
        <v>1.6575675400000001</v>
      </c>
      <c r="G32" s="22">
        <f t="shared" si="1"/>
        <v>5.3172722979255529E-2</v>
      </c>
      <c r="H32" s="22">
        <f t="shared" si="3"/>
        <v>0.44120742107900024</v>
      </c>
      <c r="I32" s="7">
        <f t="shared" si="4"/>
        <v>2280.0103713892709</v>
      </c>
    </row>
    <row r="33" spans="2:9" ht="17.100000000000001" customHeight="1">
      <c r="B33" s="39" t="s">
        <v>36</v>
      </c>
      <c r="C33" s="8">
        <v>609</v>
      </c>
      <c r="D33" s="24">
        <f t="shared" si="0"/>
        <v>4.2450857381848596E-2</v>
      </c>
      <c r="E33" s="25">
        <f t="shared" si="2"/>
        <v>0.7549142618151401</v>
      </c>
      <c r="F33" s="26">
        <v>1.4271059799999999</v>
      </c>
      <c r="G33" s="24">
        <f t="shared" si="1"/>
        <v>4.5779800282876537E-2</v>
      </c>
      <c r="H33" s="24">
        <f t="shared" si="3"/>
        <v>0.48698722136187678</v>
      </c>
      <c r="I33" s="5">
        <f t="shared" si="4"/>
        <v>2343.3595730706074</v>
      </c>
    </row>
    <row r="34" spans="2:9" ht="17.100000000000001" customHeight="1">
      <c r="B34" s="37" t="s">
        <v>37</v>
      </c>
      <c r="C34" s="4">
        <v>488</v>
      </c>
      <c r="D34" s="20">
        <f t="shared" si="0"/>
        <v>3.4016450578558483E-2</v>
      </c>
      <c r="E34" s="21">
        <f t="shared" si="2"/>
        <v>0.78893071239369861</v>
      </c>
      <c r="F34" s="27">
        <v>1.4482102100000001</v>
      </c>
      <c r="G34" s="20">
        <f t="shared" si="1"/>
        <v>4.6456797960739191E-2</v>
      </c>
      <c r="H34" s="20">
        <f t="shared" si="3"/>
        <v>0.53344401932261598</v>
      </c>
      <c r="I34" s="5">
        <f t="shared" si="4"/>
        <v>2967.6438729508195</v>
      </c>
    </row>
    <row r="35" spans="2:9" ht="17.100000000000001" customHeight="1">
      <c r="B35" s="37" t="s">
        <v>38</v>
      </c>
      <c r="C35" s="4">
        <v>378</v>
      </c>
      <c r="D35" s="20">
        <f t="shared" si="0"/>
        <v>2.6348808030112924E-2</v>
      </c>
      <c r="E35" s="21">
        <f t="shared" si="2"/>
        <v>0.81527952042381158</v>
      </c>
      <c r="F35" s="27">
        <v>1.0746232</v>
      </c>
      <c r="G35" s="20">
        <f t="shared" si="1"/>
        <v>3.4472587295405838E-2</v>
      </c>
      <c r="H35" s="20">
        <f t="shared" si="3"/>
        <v>0.56791660661802179</v>
      </c>
      <c r="I35" s="5">
        <f t="shared" si="4"/>
        <v>2842.9185185185183</v>
      </c>
    </row>
    <row r="36" spans="2:9" ht="17.100000000000001" customHeight="1">
      <c r="B36" s="37" t="s">
        <v>39</v>
      </c>
      <c r="C36" s="4">
        <v>321</v>
      </c>
      <c r="D36" s="20">
        <f t="shared" si="0"/>
        <v>2.2375575073191132E-2</v>
      </c>
      <c r="E36" s="21">
        <f t="shared" si="2"/>
        <v>0.83765509549700268</v>
      </c>
      <c r="F36" s="27">
        <v>1.02950111</v>
      </c>
      <c r="G36" s="20">
        <f t="shared" si="1"/>
        <v>3.3025126281651287E-2</v>
      </c>
      <c r="H36" s="20">
        <f t="shared" si="3"/>
        <v>0.60094173289967312</v>
      </c>
      <c r="I36" s="5">
        <f t="shared" si="4"/>
        <v>3207.1685669781932</v>
      </c>
    </row>
    <row r="37" spans="2:9" ht="17.100000000000001" customHeight="1">
      <c r="B37" s="37" t="s">
        <v>40</v>
      </c>
      <c r="C37" s="4">
        <v>266</v>
      </c>
      <c r="D37" s="20">
        <f t="shared" si="0"/>
        <v>1.8541753798968354E-2</v>
      </c>
      <c r="E37" s="21">
        <f t="shared" si="2"/>
        <v>0.85619684929597106</v>
      </c>
      <c r="F37" s="27">
        <v>0.82588477000000005</v>
      </c>
      <c r="G37" s="20">
        <f t="shared" si="1"/>
        <v>2.6493365143960387E-2</v>
      </c>
      <c r="H37" s="20">
        <f t="shared" si="3"/>
        <v>0.62743509804363351</v>
      </c>
      <c r="I37" s="5">
        <f t="shared" si="4"/>
        <v>3104.8299624060151</v>
      </c>
    </row>
    <row r="38" spans="2:9" ht="17.100000000000001" customHeight="1">
      <c r="B38" s="38" t="s">
        <v>41</v>
      </c>
      <c r="C38" s="6">
        <v>218</v>
      </c>
      <c r="D38" s="22">
        <f t="shared" si="0"/>
        <v>1.519587341419211E-2</v>
      </c>
      <c r="E38" s="23">
        <f t="shared" si="2"/>
        <v>0.87139272271016321</v>
      </c>
      <c r="F38" s="28">
        <v>0.79596858999999998</v>
      </c>
      <c r="G38" s="22">
        <f t="shared" si="1"/>
        <v>2.5533690974823636E-2</v>
      </c>
      <c r="H38" s="22">
        <f t="shared" si="3"/>
        <v>0.65296878901845712</v>
      </c>
      <c r="I38" s="5">
        <f t="shared" si="4"/>
        <v>3651.2320642201835</v>
      </c>
    </row>
    <row r="39" spans="2:9" ht="17.100000000000001" customHeight="1">
      <c r="B39" s="39" t="s">
        <v>42</v>
      </c>
      <c r="C39" s="8">
        <v>188</v>
      </c>
      <c r="D39" s="24">
        <f t="shared" si="0"/>
        <v>1.3104698173706956E-2</v>
      </c>
      <c r="E39" s="25">
        <f t="shared" si="2"/>
        <v>0.88449742088387018</v>
      </c>
      <c r="F39" s="26">
        <v>0.71759397000000003</v>
      </c>
      <c r="G39" s="24">
        <f t="shared" si="1"/>
        <v>2.3019529797497242E-2</v>
      </c>
      <c r="H39" s="24">
        <f t="shared" si="3"/>
        <v>0.67598831881595434</v>
      </c>
      <c r="I39" s="9">
        <f t="shared" si="4"/>
        <v>3816.9892021276596</v>
      </c>
    </row>
    <row r="40" spans="2:9" ht="17.100000000000001" customHeight="1">
      <c r="B40" s="37" t="s">
        <v>43</v>
      </c>
      <c r="C40" s="4">
        <v>320</v>
      </c>
      <c r="D40" s="20">
        <f t="shared" si="0"/>
        <v>2.2305869231841628E-2</v>
      </c>
      <c r="E40" s="21">
        <f t="shared" si="2"/>
        <v>0.90680329011571181</v>
      </c>
      <c r="F40" s="27">
        <v>1.35079232</v>
      </c>
      <c r="G40" s="20">
        <f t="shared" si="1"/>
        <v>4.3331752161281996E-2</v>
      </c>
      <c r="H40" s="20">
        <f t="shared" si="3"/>
        <v>0.71932007097723638</v>
      </c>
      <c r="I40" s="5">
        <f t="shared" si="4"/>
        <v>4221.2260000000006</v>
      </c>
    </row>
    <row r="41" spans="2:9" ht="17.100000000000001" customHeight="1">
      <c r="B41" s="37" t="s">
        <v>44</v>
      </c>
      <c r="C41" s="4">
        <v>240</v>
      </c>
      <c r="D41" s="20">
        <f t="shared" si="0"/>
        <v>1.6729401923881223E-2</v>
      </c>
      <c r="E41" s="21">
        <f t="shared" si="2"/>
        <v>0.92353269203959298</v>
      </c>
      <c r="F41" s="27">
        <v>0.98588243000000009</v>
      </c>
      <c r="G41" s="20">
        <f t="shared" si="1"/>
        <v>3.1625892807061892E-2</v>
      </c>
      <c r="H41" s="20">
        <f t="shared" si="3"/>
        <v>0.75094596378429823</v>
      </c>
      <c r="I41" s="5">
        <f t="shared" si="4"/>
        <v>4107.8434583333337</v>
      </c>
    </row>
    <row r="42" spans="2:9" ht="17.100000000000001" customHeight="1">
      <c r="B42" s="37" t="s">
        <v>45</v>
      </c>
      <c r="C42" s="4">
        <v>189</v>
      </c>
      <c r="D42" s="20">
        <f t="shared" si="0"/>
        <v>1.3174404015056462E-2</v>
      </c>
      <c r="E42" s="21">
        <f t="shared" si="2"/>
        <v>0.93670709605464941</v>
      </c>
      <c r="F42" s="27">
        <v>0.98204432999999991</v>
      </c>
      <c r="G42" s="20">
        <f t="shared" si="1"/>
        <v>3.1502771291261285E-2</v>
      </c>
      <c r="H42" s="20">
        <f t="shared" si="3"/>
        <v>0.78244873507555956</v>
      </c>
      <c r="I42" s="5">
        <f t="shared" si="4"/>
        <v>5196.0017460317458</v>
      </c>
    </row>
    <row r="43" spans="2:9" ht="17.100000000000001" customHeight="1">
      <c r="B43" s="37" t="s">
        <v>46</v>
      </c>
      <c r="C43" s="4">
        <v>133</v>
      </c>
      <c r="D43" s="20">
        <f t="shared" si="0"/>
        <v>9.2708768994841772E-3</v>
      </c>
      <c r="E43" s="21">
        <f t="shared" si="2"/>
        <v>0.94597797295413355</v>
      </c>
      <c r="F43" s="27">
        <v>0.87568634999999995</v>
      </c>
      <c r="G43" s="20">
        <f t="shared" si="1"/>
        <v>2.8090938427320671E-2</v>
      </c>
      <c r="H43" s="20">
        <f t="shared" si="3"/>
        <v>0.81053967350288025</v>
      </c>
      <c r="I43" s="5">
        <f t="shared" si="4"/>
        <v>6584.1078947368424</v>
      </c>
    </row>
    <row r="44" spans="2:9" ht="17.100000000000001" customHeight="1">
      <c r="B44" s="38" t="s">
        <v>47</v>
      </c>
      <c r="C44" s="6">
        <v>85</v>
      </c>
      <c r="D44" s="22">
        <f t="shared" si="0"/>
        <v>5.9249965147079326E-3</v>
      </c>
      <c r="E44" s="23">
        <f t="shared" si="2"/>
        <v>0.95190296946884145</v>
      </c>
      <c r="F44" s="28">
        <v>0.46524104999999999</v>
      </c>
      <c r="G44" s="22">
        <f t="shared" si="1"/>
        <v>1.4924359263350419E-2</v>
      </c>
      <c r="H44" s="22">
        <f t="shared" si="3"/>
        <v>0.8254640327662307</v>
      </c>
      <c r="I44" s="7">
        <f t="shared" si="4"/>
        <v>5473.4241176470587</v>
      </c>
    </row>
    <row r="45" spans="2:9" ht="17.100000000000001" customHeight="1">
      <c r="B45" s="39" t="s">
        <v>48</v>
      </c>
      <c r="C45" s="8">
        <v>93</v>
      </c>
      <c r="D45" s="24">
        <f t="shared" si="0"/>
        <v>6.4826432455039737E-3</v>
      </c>
      <c r="E45" s="25">
        <f t="shared" si="2"/>
        <v>0.95838561271434541</v>
      </c>
      <c r="F45" s="26">
        <v>0.61319075000000001</v>
      </c>
      <c r="G45" s="24">
        <f t="shared" si="1"/>
        <v>1.9670403224228153E-2</v>
      </c>
      <c r="H45" s="24">
        <f t="shared" si="3"/>
        <v>0.8451344359904589</v>
      </c>
      <c r="I45" s="5">
        <f t="shared" si="4"/>
        <v>6593.4489247311831</v>
      </c>
    </row>
    <row r="46" spans="2:9" ht="17.100000000000001" customHeight="1">
      <c r="B46" s="37" t="s">
        <v>49</v>
      </c>
      <c r="C46" s="4">
        <v>216</v>
      </c>
      <c r="D46" s="20">
        <f t="shared" si="0"/>
        <v>1.5056461731493099E-2</v>
      </c>
      <c r="E46" s="21">
        <f t="shared" si="2"/>
        <v>0.97344207444583852</v>
      </c>
      <c r="F46" s="27">
        <v>1.4332576399999999</v>
      </c>
      <c r="G46" s="20">
        <f t="shared" si="1"/>
        <v>4.5977137950964905E-2</v>
      </c>
      <c r="H46" s="20">
        <f t="shared" si="3"/>
        <v>0.89111157394142382</v>
      </c>
      <c r="I46" s="5">
        <f t="shared" si="4"/>
        <v>6635.4520370370365</v>
      </c>
    </row>
    <row r="47" spans="2:9" ht="17.100000000000001" customHeight="1">
      <c r="B47" s="37" t="s">
        <v>50</v>
      </c>
      <c r="C47" s="4">
        <v>100</v>
      </c>
      <c r="D47" s="20">
        <f t="shared" si="0"/>
        <v>6.9705841349505093E-3</v>
      </c>
      <c r="E47" s="21">
        <f t="shared" si="2"/>
        <v>0.98041265858078908</v>
      </c>
      <c r="F47" s="27">
        <v>0.80448171999999996</v>
      </c>
      <c r="G47" s="20">
        <f t="shared" si="1"/>
        <v>2.5806781688928949E-2</v>
      </c>
      <c r="H47" s="20">
        <f t="shared" si="3"/>
        <v>0.91691835563035273</v>
      </c>
      <c r="I47" s="5">
        <f t="shared" si="4"/>
        <v>8044.8171999999995</v>
      </c>
    </row>
    <row r="48" spans="2:9" ht="17.100000000000001" customHeight="1">
      <c r="B48" s="37" t="s">
        <v>51</v>
      </c>
      <c r="C48" s="4">
        <v>67</v>
      </c>
      <c r="D48" s="20">
        <f t="shared" si="0"/>
        <v>4.6702913704168413E-3</v>
      </c>
      <c r="E48" s="21">
        <f t="shared" si="2"/>
        <v>0.98508294995120593</v>
      </c>
      <c r="F48" s="27">
        <v>0.56997081999999999</v>
      </c>
      <c r="G48" s="20">
        <f t="shared" si="1"/>
        <v>1.8283961157998494E-2</v>
      </c>
      <c r="H48" s="20">
        <f t="shared" si="3"/>
        <v>0.9352023167883512</v>
      </c>
      <c r="I48" s="5">
        <f t="shared" si="4"/>
        <v>8507.0271641791041</v>
      </c>
    </row>
    <row r="49" spans="2:9" ht="17.100000000000001" customHeight="1">
      <c r="B49" s="37" t="s">
        <v>52</v>
      </c>
      <c r="C49" s="4">
        <v>39</v>
      </c>
      <c r="D49" s="20">
        <f t="shared" si="0"/>
        <v>2.7185278126306985E-3</v>
      </c>
      <c r="E49" s="21">
        <f t="shared" si="2"/>
        <v>0.98780147776383664</v>
      </c>
      <c r="F49" s="27">
        <v>0.34476340999999999</v>
      </c>
      <c r="G49" s="20">
        <f t="shared" si="1"/>
        <v>1.1059585115496104E-2</v>
      </c>
      <c r="H49" s="20">
        <f t="shared" si="3"/>
        <v>0.94626190190384729</v>
      </c>
      <c r="I49" s="5">
        <f t="shared" si="4"/>
        <v>8840.0874358974361</v>
      </c>
    </row>
    <row r="50" spans="2:9" ht="17.100000000000001" customHeight="1">
      <c r="B50" s="38" t="s">
        <v>53</v>
      </c>
      <c r="C50" s="6">
        <v>37</v>
      </c>
      <c r="D50" s="22">
        <f t="shared" si="0"/>
        <v>2.5791161299316885E-3</v>
      </c>
      <c r="E50" s="23">
        <f t="shared" si="2"/>
        <v>0.99038059389376831</v>
      </c>
      <c r="F50" s="28">
        <v>0.33586891999999996</v>
      </c>
      <c r="G50" s="22">
        <f t="shared" si="1"/>
        <v>1.0774260842789991E-2</v>
      </c>
      <c r="H50" s="22">
        <f t="shared" si="3"/>
        <v>0.95703616274663728</v>
      </c>
      <c r="I50" s="5">
        <f t="shared" si="4"/>
        <v>9077.5383783783782</v>
      </c>
    </row>
    <row r="51" spans="2:9" ht="17.100000000000001" customHeight="1">
      <c r="B51" s="37" t="s">
        <v>54</v>
      </c>
      <c r="C51" s="4">
        <v>21</v>
      </c>
      <c r="D51" s="20">
        <f t="shared" si="0"/>
        <v>1.4638226683396068E-3</v>
      </c>
      <c r="E51" s="21">
        <f t="shared" si="2"/>
        <v>0.99184441656210787</v>
      </c>
      <c r="F51" s="27">
        <v>0.15285316000000002</v>
      </c>
      <c r="G51" s="20">
        <f t="shared" si="1"/>
        <v>4.9033409119388412E-3</v>
      </c>
      <c r="H51" s="20">
        <f t="shared" si="3"/>
        <v>0.96193950365857617</v>
      </c>
      <c r="I51" s="9">
        <f t="shared" si="4"/>
        <v>7278.7219047619046</v>
      </c>
    </row>
    <row r="52" spans="2:9" ht="17.100000000000001" customHeight="1">
      <c r="B52" s="37" t="s">
        <v>55</v>
      </c>
      <c r="C52" s="4">
        <v>57</v>
      </c>
      <c r="D52" s="20">
        <f t="shared" si="0"/>
        <v>3.9732329569217902E-3</v>
      </c>
      <c r="E52" s="21">
        <f t="shared" si="2"/>
        <v>0.99581764951902962</v>
      </c>
      <c r="F52" s="27">
        <v>0.57889677000000006</v>
      </c>
      <c r="G52" s="20">
        <f t="shared" si="1"/>
        <v>1.8570294628715886E-2</v>
      </c>
      <c r="H52" s="20">
        <f t="shared" si="3"/>
        <v>0.98050979828729201</v>
      </c>
      <c r="I52" s="5">
        <f t="shared" si="4"/>
        <v>10156.083684210527</v>
      </c>
    </row>
    <row r="53" spans="2:9" ht="17.100000000000001" customHeight="1">
      <c r="B53" s="37" t="s">
        <v>56</v>
      </c>
      <c r="C53" s="4">
        <v>26</v>
      </c>
      <c r="D53" s="20">
        <f t="shared" si="0"/>
        <v>1.8123518750871323E-3</v>
      </c>
      <c r="E53" s="21">
        <f t="shared" si="2"/>
        <v>0.99763000139411673</v>
      </c>
      <c r="F53" s="27">
        <v>0.23885879000000002</v>
      </c>
      <c r="G53" s="20">
        <f t="shared" si="1"/>
        <v>7.6622954813836243E-3</v>
      </c>
      <c r="H53" s="20">
        <f t="shared" si="3"/>
        <v>0.98817209376867565</v>
      </c>
      <c r="I53" s="5">
        <f t="shared" si="4"/>
        <v>9186.8765384615381</v>
      </c>
    </row>
    <row r="54" spans="2:9" ht="17.100000000000001" customHeight="1">
      <c r="B54" s="37" t="s">
        <v>57</v>
      </c>
      <c r="C54" s="4">
        <v>15</v>
      </c>
      <c r="D54" s="20">
        <f t="shared" si="0"/>
        <v>1.0455876202425764E-3</v>
      </c>
      <c r="E54" s="21">
        <f t="shared" si="2"/>
        <v>0.99867558901435927</v>
      </c>
      <c r="F54" s="27">
        <v>0.14185154</v>
      </c>
      <c r="G54" s="20">
        <f t="shared" ref="G54:G55" si="5">F54/$F$56</f>
        <v>4.5504225068263484E-3</v>
      </c>
      <c r="H54" s="20">
        <f t="shared" ref="H54:H55" si="6">G54+H53</f>
        <v>0.99272251627550201</v>
      </c>
      <c r="I54" s="5">
        <f t="shared" si="4"/>
        <v>9456.7693333333336</v>
      </c>
    </row>
    <row r="55" spans="2:9" ht="17.100000000000001" customHeight="1" thickBot="1">
      <c r="B55" s="40" t="s">
        <v>58</v>
      </c>
      <c r="C55" s="10">
        <v>19</v>
      </c>
      <c r="D55" s="20">
        <f t="shared" si="0"/>
        <v>1.3244109856405967E-3</v>
      </c>
      <c r="E55" s="21">
        <f t="shared" si="2"/>
        <v>0.99999999999999989</v>
      </c>
      <c r="F55" s="29">
        <v>0.22686295000000001</v>
      </c>
      <c r="G55" s="20">
        <f t="shared" si="5"/>
        <v>7.2774837244983072E-3</v>
      </c>
      <c r="H55" s="20">
        <f t="shared" si="6"/>
        <v>1.0000000000000002</v>
      </c>
      <c r="I55" s="5">
        <f t="shared" si="4"/>
        <v>11940.155263157896</v>
      </c>
    </row>
    <row r="56" spans="2:9" ht="17.100000000000001" customHeight="1" thickTop="1" thickBot="1">
      <c r="B56" s="11" t="s">
        <v>8</v>
      </c>
      <c r="C56" s="12">
        <v>14346</v>
      </c>
      <c r="D56" s="13">
        <f t="shared" si="0"/>
        <v>1</v>
      </c>
      <c r="E56" s="14"/>
      <c r="F56" s="35">
        <v>31.173267929999994</v>
      </c>
      <c r="G56" s="13">
        <f t="shared" si="1"/>
        <v>1</v>
      </c>
      <c r="H56" s="14"/>
      <c r="I56" s="15">
        <f>F56*10^6/C56</f>
        <v>2172.9588686741945</v>
      </c>
    </row>
    <row r="57" spans="2:9" customFormat="1" ht="3" customHeight="1" thickTop="1" thickBot="1"/>
    <row r="58" spans="2:9" ht="30.75" customHeight="1" thickTop="1">
      <c r="B58" s="77" t="s">
        <v>67</v>
      </c>
      <c r="C58" s="77"/>
      <c r="D58" s="77"/>
      <c r="E58" s="77"/>
      <c r="F58" s="77"/>
      <c r="G58" s="77"/>
      <c r="H58" s="77"/>
      <c r="I58" s="77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2017-06-19T07:58:03Z</dcterms:modified>
</cp:coreProperties>
</file>