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2" sheetId="217" r:id="rId1"/>
  </sheets>
  <definedNames>
    <definedName name="_xlnm.Print_Area" localSheetId="0">I.32!$A$1:$E$58</definedName>
  </definedNames>
  <calcPr calcId="145621"/>
</workbook>
</file>

<file path=xl/calcChain.xml><?xml version="1.0" encoding="utf-8"?>
<calcChain xmlns="http://schemas.openxmlformats.org/spreadsheetml/2006/main">
  <c r="D9" i="217" l="1"/>
  <c r="E9" i="217" s="1"/>
  <c r="D10" i="217"/>
  <c r="D11" i="217"/>
  <c r="D12" i="217"/>
  <c r="D13" i="217"/>
  <c r="D14" i="217"/>
  <c r="D15" i="217"/>
  <c r="D16" i="217"/>
  <c r="D17" i="217"/>
  <c r="D18" i="217"/>
  <c r="D19" i="217"/>
  <c r="D20" i="217"/>
  <c r="D21" i="217"/>
  <c r="D22" i="217"/>
  <c r="D23" i="217"/>
  <c r="D24" i="217"/>
  <c r="D25" i="217"/>
  <c r="D26" i="217"/>
  <c r="D27" i="217"/>
  <c r="D28" i="217"/>
  <c r="D29" i="217"/>
  <c r="D30" i="217"/>
  <c r="D31" i="217"/>
  <c r="D32" i="217"/>
  <c r="D33" i="217"/>
  <c r="D34" i="217"/>
  <c r="D35" i="217"/>
  <c r="D36" i="217"/>
  <c r="D37" i="217"/>
  <c r="D38" i="217"/>
  <c r="D39" i="217"/>
  <c r="D40" i="217"/>
  <c r="D41" i="217"/>
  <c r="D42" i="217"/>
  <c r="D43" i="217"/>
  <c r="D44" i="217"/>
  <c r="D45" i="217"/>
  <c r="D46" i="217"/>
  <c r="D47" i="217"/>
  <c r="D48" i="217"/>
  <c r="D49" i="217"/>
  <c r="D50" i="217"/>
  <c r="D51" i="217"/>
  <c r="D52" i="217"/>
  <c r="D53" i="217"/>
  <c r="D54" i="217"/>
  <c r="D55" i="217"/>
  <c r="D56" i="217"/>
  <c r="E10" i="217" l="1"/>
  <c r="E11" i="217" s="1"/>
  <c r="E12" i="217" s="1"/>
  <c r="E13" i="217" s="1"/>
  <c r="E14" i="217" s="1"/>
  <c r="E15" i="217" s="1"/>
  <c r="E16" i="217" s="1"/>
  <c r="E17" i="217" s="1"/>
  <c r="E18" i="217" s="1"/>
  <c r="E19" i="217" s="1"/>
  <c r="E20" i="217" s="1"/>
  <c r="E21" i="217" s="1"/>
  <c r="E22" i="217" s="1"/>
  <c r="E23" i="217" s="1"/>
  <c r="E24" i="217" s="1"/>
  <c r="E25" i="217" s="1"/>
  <c r="E26" i="217" s="1"/>
  <c r="E27" i="217" s="1"/>
  <c r="E28" i="217" s="1"/>
  <c r="E29" i="217" s="1"/>
  <c r="E30" i="217" s="1"/>
  <c r="E31" i="217" s="1"/>
  <c r="E32" i="217" s="1"/>
  <c r="E33" i="217" s="1"/>
  <c r="E34" i="217" s="1"/>
  <c r="E35" i="217" s="1"/>
  <c r="E36" i="217" s="1"/>
  <c r="E37" i="217" s="1"/>
  <c r="E38" i="217" s="1"/>
  <c r="E39" i="217" s="1"/>
  <c r="E40" i="217" s="1"/>
  <c r="E41" i="217" s="1"/>
  <c r="E42" i="217" s="1"/>
  <c r="E43" i="217" s="1"/>
  <c r="E44" i="217" s="1"/>
  <c r="E45" i="217" s="1"/>
  <c r="E46" i="217" s="1"/>
  <c r="E47" i="217" s="1"/>
  <c r="E48" i="217" s="1"/>
  <c r="E49" i="217" s="1"/>
  <c r="E50" i="217" s="1"/>
  <c r="E51" i="217" s="1"/>
  <c r="E52" i="217" s="1"/>
  <c r="E53" i="217" s="1"/>
  <c r="E54" i="217" s="1"/>
  <c r="E55" i="217" s="1"/>
</calcChain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<sst xmlns="http://schemas.openxmlformats.org/spreadsheetml/2006/main" count="62" uniqueCount="62">
  <si>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</si>
  <si>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</si>
  <si>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</si>
  <si>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</si>
  <si>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</si>
  <si>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</si>
  <si>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</si>
  <si>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</si>
  <si>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</si>
  <si>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</si>
  <si>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</si>
  <si>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</si>
  <si>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</si>
  <si>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</si>
  <si>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</si>
  <si>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</si>
  <si>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</si>
  <si>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</si>
  <si>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</si>
  <si>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</si>
  <si>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</si>
  <si>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</si>
  <si>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</si>
  <si>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</si>
  <si>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</si>
  <si>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</si>
  <si>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</si>
  <si>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</si>
  <si>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</si>
  <si>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</si>
  <si>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</si>
  <si>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</si>
  <si>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</si>
  <si>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</si>
  <si>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</si>
  <si>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</si>
  <si>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</si>
  <si>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</si>
  <si>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</si>
  <si>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</si>
  <si>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</si>
  <si>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</si>
  <si>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</si>
  <si>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</si>
  <si>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</si>
  <si>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</si>
  <si>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</si>
  <si>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</si>
  <si>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</si>
  <si>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</si>
  <si>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</si>
  <si>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</si>
  <si>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</si>
  <si>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</si>
  <si>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</si>
  <si>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</si>
  <si>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</si>
  <si>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</si>
  <si>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</si>
  <si>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</si>
  <si>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I.32. TOTAL REDUCCIONES POR APORTACIONES Y CONTRIBUCIONES A SISTEMAS DE PREVISIÓN SOCIAL*</t>
  </si>
  <si>
    <t>(*) Importe aplicado. La cantidad declarada por los contribuyentes fue de 5.108,2 millones de euros. La diferencia, 58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</si>
</sst>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5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6" xfId="0" applyNumberFormat="1" applyFont="1" applyFill="1" applyBorder="1" applyAlignment="1" applyProtection="1">
      <alignment horizontal="right" vertical="center" indent="2"/>
    </xf>
    <xf numFmtId="0" fontId="7" fillId="2" borderId="27" xfId="0" applyFont="1" applyFill="1" applyBorder="1" applyAlignment="1" applyProtection="1">
      <alignment horizontal="right" vertical="center" indent="2"/>
    </xf>
    <xf numFmtId="165" fontId="6" fillId="0" borderId="8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9" xfId="0" applyNumberFormat="1" applyFont="1" applyBorder="1" applyAlignment="1" applyProtection="1">
      <alignment horizontal="right" vertical="center" indent="2"/>
    </xf>
    <xf numFmtId="164" fontId="6" fillId="0" borderId="12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0" xfId="0" applyNumberFormat="1" applyFont="1" applyBorder="1" applyAlignment="1" applyProtection="1">
      <alignment horizontal="right" vertical="center" indent="2"/>
    </xf>
    <xf numFmtId="164" fontId="6" fillId="0" borderId="32" xfId="0" applyNumberFormat="1" applyFont="1" applyBorder="1" applyAlignment="1" applyProtection="1">
      <alignment horizontal="right" vertical="center" indent="2"/>
    </xf>
    <xf numFmtId="164" fontId="6" fillId="0" borderId="23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8" borderId="30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0" fontId="5" fillId="4" borderId="28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8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16.77734375" style="2" customWidth="1"/>
    <col min="3" max="3" width="15.77734375" style="2" customWidth="1"/>
    <col min="4" max="5" width="12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59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33" customHeight="1" thickTop="1" thickBot="1">
      <c r="B4" s="47" t="s">
        <v>60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58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7">
        <v>0</v>
      </c>
      <c r="D9" s="8">
        <f t="shared" ref="D9:D56" si="0">C9/$C$56</f>
        <v>0</v>
      </c>
      <c r="E9" s="9">
        <f>D9</f>
        <v>0</v>
      </c>
      <c r="F9" s="15"/>
    </row>
    <row r="10" spans="2:6" ht="17.100000000000001" customHeight="1">
      <c r="B10" s="24" t="s">
        <v>10</v>
      </c>
      <c r="C10" s="16">
        <v>9.3489676199999998</v>
      </c>
      <c r="D10" s="8">
        <f t="shared" si="0"/>
        <v>1.8512238423560802E-3</v>
      </c>
      <c r="E10" s="10">
        <f t="shared" ref="E10:E55" si="1">D10+E9</f>
        <v>1.8512238423560802E-3</v>
      </c>
      <c r="F10" s="15"/>
    </row>
    <row r="11" spans="2:6" ht="17.100000000000001" customHeight="1">
      <c r="B11" s="24" t="s">
        <v>11</v>
      </c>
      <c r="C11" s="17">
        <v>18.137774699999998</v>
      </c>
      <c r="D11" s="8">
        <f t="shared" si="0"/>
        <v>3.5915282132427469E-3</v>
      </c>
      <c r="E11" s="10">
        <f t="shared" si="1"/>
        <v>5.4427520555988271E-3</v>
      </c>
      <c r="F11" s="15"/>
    </row>
    <row r="12" spans="2:6" ht="17.100000000000001" customHeight="1">
      <c r="B12" s="24" t="s">
        <v>12</v>
      </c>
      <c r="C12" s="17">
        <v>27.055391750000002</v>
      </c>
      <c r="D12" s="8">
        <f t="shared" si="0"/>
        <v>5.3573387252660093E-3</v>
      </c>
      <c r="E12" s="10">
        <f t="shared" si="1"/>
        <v>1.0800090780864836E-2</v>
      </c>
      <c r="F12" s="15"/>
    </row>
    <row r="13" spans="2:6" ht="17.100000000000001" customHeight="1">
      <c r="B13" s="24" t="s">
        <v>13</v>
      </c>
      <c r="C13" s="17">
        <v>37.476260449999991</v>
      </c>
      <c r="D13" s="8">
        <f t="shared" si="0"/>
        <v>7.4208136863122632E-3</v>
      </c>
      <c r="E13" s="10">
        <f t="shared" si="1"/>
        <v>1.8220904467177099E-2</v>
      </c>
      <c r="F13" s="15"/>
    </row>
    <row r="14" spans="2:6" ht="17.100000000000001" customHeight="1">
      <c r="B14" s="25" t="s">
        <v>14</v>
      </c>
      <c r="C14" s="18">
        <v>42.464012599999997</v>
      </c>
      <c r="D14" s="11">
        <f t="shared" si="0"/>
        <v>8.4084570363747828E-3</v>
      </c>
      <c r="E14" s="12">
        <f t="shared" si="1"/>
        <v>2.6629361503551881E-2</v>
      </c>
      <c r="F14" s="15"/>
    </row>
    <row r="15" spans="2:6" ht="17.100000000000001" customHeight="1">
      <c r="B15" s="24" t="s">
        <v>15</v>
      </c>
      <c r="C15" s="17">
        <v>52.417971260000002</v>
      </c>
      <c r="D15" s="8">
        <f t="shared" si="0"/>
        <v>1.0379477404206455E-2</v>
      </c>
      <c r="E15" s="10">
        <f t="shared" si="1"/>
        <v>3.7008838907758336E-2</v>
      </c>
      <c r="F15" s="15"/>
    </row>
    <row r="16" spans="2:6" ht="17.100000000000001" customHeight="1">
      <c r="B16" s="24" t="s">
        <v>16</v>
      </c>
      <c r="C16" s="17">
        <v>60.463354480000007</v>
      </c>
      <c r="D16" s="8">
        <f t="shared" si="0"/>
        <v>1.1972573652170092E-2</v>
      </c>
      <c r="E16" s="10">
        <f t="shared" si="1"/>
        <v>4.8981412559928425E-2</v>
      </c>
      <c r="F16" s="15"/>
    </row>
    <row r="17" spans="2:6" ht="17.100000000000001" customHeight="1">
      <c r="B17" s="24" t="s">
        <v>17</v>
      </c>
      <c r="C17" s="17">
        <v>74.344901820000004</v>
      </c>
      <c r="D17" s="8">
        <f t="shared" si="0"/>
        <v>1.4721310459176235E-2</v>
      </c>
      <c r="E17" s="10">
        <f t="shared" si="1"/>
        <v>6.3702723019104665E-2</v>
      </c>
      <c r="F17" s="15"/>
    </row>
    <row r="18" spans="2:6" ht="17.100000000000001" customHeight="1">
      <c r="B18" s="24" t="s">
        <v>18</v>
      </c>
      <c r="C18" s="17">
        <v>85.059204579999985</v>
      </c>
      <c r="D18" s="8">
        <f t="shared" si="0"/>
        <v>1.6842889389570855E-2</v>
      </c>
      <c r="E18" s="10">
        <f t="shared" si="1"/>
        <v>8.0545612408675527E-2</v>
      </c>
      <c r="F18" s="15"/>
    </row>
    <row r="19" spans="2:6" ht="17.100000000000001" customHeight="1">
      <c r="B19" s="24" t="s">
        <v>19</v>
      </c>
      <c r="C19" s="17">
        <v>93.514538230000014</v>
      </c>
      <c r="D19" s="8">
        <f t="shared" si="0"/>
        <v>1.851716144656999E-2</v>
      </c>
      <c r="E19" s="10">
        <f t="shared" si="1"/>
        <v>9.906277385524552E-2</v>
      </c>
      <c r="F19" s="15"/>
    </row>
    <row r="20" spans="2:6" ht="17.100000000000001" customHeight="1">
      <c r="B20" s="25" t="s">
        <v>20</v>
      </c>
      <c r="C20" s="18">
        <v>100.57169003</v>
      </c>
      <c r="D20" s="11">
        <f t="shared" si="0"/>
        <v>1.9914574316343744E-2</v>
      </c>
      <c r="E20" s="12">
        <f t="shared" si="1"/>
        <v>0.11897734817158927</v>
      </c>
      <c r="F20" s="15"/>
    </row>
    <row r="21" spans="2:6" ht="17.100000000000001" customHeight="1">
      <c r="B21" s="26" t="s">
        <v>21</v>
      </c>
      <c r="C21" s="19">
        <v>104.24566346999998</v>
      </c>
      <c r="D21" s="13">
        <f t="shared" si="0"/>
        <v>2.0642071458783409E-2</v>
      </c>
      <c r="E21" s="14">
        <f t="shared" si="1"/>
        <v>0.13961941963037267</v>
      </c>
      <c r="F21" s="15"/>
    </row>
    <row r="22" spans="2:6" ht="17.100000000000001" customHeight="1">
      <c r="B22" s="24" t="s">
        <v>22</v>
      </c>
      <c r="C22" s="17">
        <v>108.12555916000001</v>
      </c>
      <c r="D22" s="8">
        <f t="shared" si="0"/>
        <v>2.1410344031662705E-2</v>
      </c>
      <c r="E22" s="10">
        <f t="shared" si="1"/>
        <v>0.16102976366203536</v>
      </c>
      <c r="F22" s="15"/>
    </row>
    <row r="23" spans="2:6" ht="17.100000000000001" customHeight="1">
      <c r="B23" s="24" t="s">
        <v>23</v>
      </c>
      <c r="C23" s="17">
        <v>108.63302773999999</v>
      </c>
      <c r="D23" s="8">
        <f t="shared" si="0"/>
        <v>2.1510829772198679E-2</v>
      </c>
      <c r="E23" s="10">
        <f t="shared" si="1"/>
        <v>0.18254059343423404</v>
      </c>
      <c r="F23" s="15"/>
    </row>
    <row r="24" spans="2:6" ht="17.100000000000001" customHeight="1">
      <c r="B24" s="24" t="s">
        <v>24</v>
      </c>
      <c r="C24" s="17">
        <v>107.41481073000001</v>
      </c>
      <c r="D24" s="8">
        <f t="shared" si="0"/>
        <v>2.1269606092136805E-2</v>
      </c>
      <c r="E24" s="10">
        <f t="shared" si="1"/>
        <v>0.20381019952637083</v>
      </c>
      <c r="F24" s="15"/>
    </row>
    <row r="25" spans="2:6" ht="17.100000000000001" customHeight="1">
      <c r="B25" s="24" t="s">
        <v>25</v>
      </c>
      <c r="C25" s="17">
        <v>106.65895809</v>
      </c>
      <c r="D25" s="8">
        <f t="shared" si="0"/>
        <v>2.1119936900269844E-2</v>
      </c>
      <c r="E25" s="10">
        <f t="shared" si="1"/>
        <v>0.22493013642664067</v>
      </c>
      <c r="F25" s="15"/>
    </row>
    <row r="26" spans="2:6" ht="17.100000000000001" customHeight="1">
      <c r="B26" s="25" t="s">
        <v>26</v>
      </c>
      <c r="C26" s="20">
        <v>107.66070854</v>
      </c>
      <c r="D26" s="11">
        <f t="shared" si="0"/>
        <v>2.1318297231860225E-2</v>
      </c>
      <c r="E26" s="12">
        <f t="shared" si="1"/>
        <v>0.24624843365850091</v>
      </c>
      <c r="F26" s="15"/>
    </row>
    <row r="27" spans="2:6" ht="17.100000000000001" customHeight="1">
      <c r="B27" s="26" t="s">
        <v>27</v>
      </c>
      <c r="C27" s="21">
        <v>107.31519765</v>
      </c>
      <c r="D27" s="13">
        <f t="shared" si="0"/>
        <v>2.124988133575707E-2</v>
      </c>
      <c r="E27" s="14">
        <f t="shared" si="1"/>
        <v>0.26749831499425797</v>
      </c>
      <c r="F27" s="15"/>
    </row>
    <row r="28" spans="2:6" ht="17.100000000000001" customHeight="1">
      <c r="B28" s="24" t="s">
        <v>28</v>
      </c>
      <c r="C28" s="16">
        <v>112.19468629000001</v>
      </c>
      <c r="D28" s="8">
        <f t="shared" si="0"/>
        <v>2.221608702562913E-2</v>
      </c>
      <c r="E28" s="10">
        <f t="shared" si="1"/>
        <v>0.28971440201988707</v>
      </c>
      <c r="F28" s="15"/>
    </row>
    <row r="29" spans="2:6" ht="17.100000000000001" customHeight="1">
      <c r="B29" s="24" t="s">
        <v>29</v>
      </c>
      <c r="C29" s="16">
        <v>113.59126285999999</v>
      </c>
      <c r="D29" s="8">
        <f t="shared" si="0"/>
        <v>2.2492628345392503E-2</v>
      </c>
      <c r="E29" s="10">
        <f t="shared" si="1"/>
        <v>0.31220703036527958</v>
      </c>
      <c r="F29" s="15"/>
    </row>
    <row r="30" spans="2:6" ht="17.100000000000001" customHeight="1">
      <c r="B30" s="24" t="s">
        <v>30</v>
      </c>
      <c r="C30" s="16">
        <v>233.70719217999999</v>
      </c>
      <c r="D30" s="8">
        <f t="shared" si="0"/>
        <v>4.6277230158350946E-2</v>
      </c>
      <c r="E30" s="10">
        <f t="shared" si="1"/>
        <v>0.35848426052363053</v>
      </c>
      <c r="F30" s="15"/>
    </row>
    <row r="31" spans="2:6" ht="17.100000000000001" customHeight="1">
      <c r="B31" s="24" t="s">
        <v>31</v>
      </c>
      <c r="C31" s="16">
        <v>249.53579010999999</v>
      </c>
      <c r="D31" s="8">
        <f t="shared" si="0"/>
        <v>4.9411509692745575E-2</v>
      </c>
      <c r="E31" s="10">
        <f t="shared" si="1"/>
        <v>0.40789577021637613</v>
      </c>
      <c r="F31" s="15"/>
    </row>
    <row r="32" spans="2:6" ht="17.100000000000001" customHeight="1">
      <c r="B32" s="25" t="s">
        <v>32</v>
      </c>
      <c r="C32" s="20">
        <v>227.92741345000002</v>
      </c>
      <c r="D32" s="11">
        <f t="shared" si="0"/>
        <v>4.5132754680050111E-2</v>
      </c>
      <c r="E32" s="12">
        <f t="shared" si="1"/>
        <v>0.45302852489642625</v>
      </c>
      <c r="F32" s="15"/>
    </row>
    <row r="33" spans="2:6" ht="17.100000000000001" customHeight="1">
      <c r="B33" s="26" t="s">
        <v>33</v>
      </c>
      <c r="C33" s="21">
        <v>200.57961175999998</v>
      </c>
      <c r="D33" s="13">
        <f t="shared" si="0"/>
        <v>3.9717514775245093E-2</v>
      </c>
      <c r="E33" s="14">
        <f t="shared" si="1"/>
        <v>0.49274603967167135</v>
      </c>
      <c r="F33" s="15"/>
    </row>
    <row r="34" spans="2:6" ht="17.100000000000001" customHeight="1">
      <c r="B34" s="24" t="s">
        <v>34</v>
      </c>
      <c r="C34" s="16">
        <v>180.17700422999999</v>
      </c>
      <c r="D34" s="8">
        <f t="shared" si="0"/>
        <v>3.5677518591605555E-2</v>
      </c>
      <c r="E34" s="10">
        <f t="shared" si="1"/>
        <v>0.52842355826327692</v>
      </c>
      <c r="F34" s="15"/>
    </row>
    <row r="35" spans="2:6" ht="17.100000000000001" customHeight="1">
      <c r="B35" s="24" t="s">
        <v>35</v>
      </c>
      <c r="C35" s="16">
        <v>166.33151976999997</v>
      </c>
      <c r="D35" s="8">
        <f t="shared" si="0"/>
        <v>3.2935922729567191E-2</v>
      </c>
      <c r="E35" s="10">
        <f t="shared" si="1"/>
        <v>0.56135948099284416</v>
      </c>
      <c r="F35" s="15"/>
    </row>
    <row r="36" spans="2:6" ht="17.100000000000001" customHeight="1">
      <c r="B36" s="24" t="s">
        <v>36</v>
      </c>
      <c r="C36" s="16">
        <v>157.28885918</v>
      </c>
      <c r="D36" s="8">
        <f t="shared" si="0"/>
        <v>3.1145351881217021E-2</v>
      </c>
      <c r="E36" s="10">
        <f t="shared" si="1"/>
        <v>0.59250483287406119</v>
      </c>
      <c r="F36" s="15"/>
    </row>
    <row r="37" spans="2:6" ht="17.100000000000001" customHeight="1">
      <c r="B37" s="24" t="s">
        <v>37</v>
      </c>
      <c r="C37" s="16">
        <v>144.58281816999997</v>
      </c>
      <c r="D37" s="8">
        <f t="shared" si="0"/>
        <v>2.8629381453707275E-2</v>
      </c>
      <c r="E37" s="10">
        <f t="shared" si="1"/>
        <v>0.6211342143277685</v>
      </c>
      <c r="F37" s="15"/>
    </row>
    <row r="38" spans="2:6" ht="17.100000000000001" customHeight="1">
      <c r="B38" s="25" t="s">
        <v>38</v>
      </c>
      <c r="C38" s="20">
        <v>135.13975804999998</v>
      </c>
      <c r="D38" s="8">
        <f t="shared" si="0"/>
        <v>2.6759526005545414E-2</v>
      </c>
      <c r="E38" s="10">
        <f t="shared" si="1"/>
        <v>0.64789374033331393</v>
      </c>
      <c r="F38" s="15"/>
    </row>
    <row r="39" spans="2:6" ht="17.100000000000001" customHeight="1">
      <c r="B39" s="26" t="s">
        <v>39</v>
      </c>
      <c r="C39" s="21">
        <v>125.72042667000001</v>
      </c>
      <c r="D39" s="13">
        <f t="shared" si="0"/>
        <v>2.4894369173425721E-2</v>
      </c>
      <c r="E39" s="14">
        <f t="shared" si="1"/>
        <v>0.67278810950673962</v>
      </c>
      <c r="F39" s="15"/>
    </row>
    <row r="40" spans="2:6" ht="17.100000000000001" customHeight="1">
      <c r="B40" s="24" t="s">
        <v>40</v>
      </c>
      <c r="C40" s="16">
        <v>222.60059887000003</v>
      </c>
      <c r="D40" s="8">
        <f t="shared" si="0"/>
        <v>4.4077972317427494E-2</v>
      </c>
      <c r="E40" s="10">
        <f t="shared" si="1"/>
        <v>0.71686608182416711</v>
      </c>
      <c r="F40" s="15"/>
    </row>
    <row r="41" spans="2:6" ht="17.100000000000001" customHeight="1">
      <c r="B41" s="24" t="s">
        <v>41</v>
      </c>
      <c r="C41" s="16">
        <v>190.61403972000002</v>
      </c>
      <c r="D41" s="8">
        <f t="shared" si="0"/>
        <v>3.7744194798855546E-2</v>
      </c>
      <c r="E41" s="10">
        <f t="shared" si="1"/>
        <v>0.75461027662302271</v>
      </c>
      <c r="F41" s="15"/>
    </row>
    <row r="42" spans="2:6" ht="17.100000000000001" customHeight="1">
      <c r="B42" s="24" t="s">
        <v>42</v>
      </c>
      <c r="C42" s="16">
        <v>162.29941867000002</v>
      </c>
      <c r="D42" s="8">
        <f t="shared" si="0"/>
        <v>3.2137511397481514E-2</v>
      </c>
      <c r="E42" s="10">
        <f t="shared" si="1"/>
        <v>0.78674778802050427</v>
      </c>
      <c r="F42" s="15"/>
    </row>
    <row r="43" spans="2:6" ht="17.100000000000001" customHeight="1">
      <c r="B43" s="24" t="s">
        <v>43</v>
      </c>
      <c r="C43" s="16">
        <v>136.50241206999999</v>
      </c>
      <c r="D43" s="8">
        <f t="shared" si="0"/>
        <v>2.7029350195043073E-2</v>
      </c>
      <c r="E43" s="10">
        <f t="shared" si="1"/>
        <v>0.81377713821554731</v>
      </c>
      <c r="F43" s="15"/>
    </row>
    <row r="44" spans="2:6" ht="17.100000000000001" customHeight="1">
      <c r="B44" s="25" t="s">
        <v>44</v>
      </c>
      <c r="C44" s="20">
        <v>113.28825774000001</v>
      </c>
      <c r="D44" s="11">
        <f t="shared" si="0"/>
        <v>2.2432629174863775E-2</v>
      </c>
      <c r="E44" s="12">
        <f t="shared" si="1"/>
        <v>0.83620976739041109</v>
      </c>
      <c r="F44" s="15"/>
    </row>
    <row r="45" spans="2:6" ht="17.100000000000001" customHeight="1">
      <c r="B45" s="26" t="s">
        <v>45</v>
      </c>
      <c r="C45" s="21">
        <v>92.466224720000014</v>
      </c>
      <c r="D45" s="13">
        <f t="shared" si="0"/>
        <v>1.8309580990325345E-2</v>
      </c>
      <c r="E45" s="14">
        <f t="shared" si="1"/>
        <v>0.8545193483807364</v>
      </c>
      <c r="F45" s="15"/>
    </row>
    <row r="46" spans="2:6" ht="17.100000000000001" customHeight="1">
      <c r="B46" s="24" t="s">
        <v>46</v>
      </c>
      <c r="C46" s="16">
        <v>253.39980936000001</v>
      </c>
      <c r="D46" s="8">
        <f t="shared" si="0"/>
        <v>5.0176638512704298E-2</v>
      </c>
      <c r="E46" s="10">
        <f t="shared" si="1"/>
        <v>0.90469598689344066</v>
      </c>
      <c r="F46" s="15"/>
    </row>
    <row r="47" spans="2:6" ht="17.100000000000001" customHeight="1">
      <c r="B47" s="24" t="s">
        <v>47</v>
      </c>
      <c r="C47" s="16">
        <v>135.85942828</v>
      </c>
      <c r="D47" s="8">
        <f t="shared" si="0"/>
        <v>2.6902030583864821E-2</v>
      </c>
      <c r="E47" s="10">
        <f t="shared" si="1"/>
        <v>0.93159801747730553</v>
      </c>
      <c r="F47" s="15"/>
    </row>
    <row r="48" spans="2:6" ht="17.100000000000001" customHeight="1">
      <c r="B48" s="24" t="s">
        <v>48</v>
      </c>
      <c r="C48" s="16">
        <v>84.514824699999991</v>
      </c>
      <c r="D48" s="8">
        <f t="shared" si="0"/>
        <v>1.6735094705268062E-2</v>
      </c>
      <c r="E48" s="10">
        <f t="shared" si="1"/>
        <v>0.94833311218257355</v>
      </c>
      <c r="F48" s="15"/>
    </row>
    <row r="49" spans="2:6" ht="17.100000000000001" customHeight="1">
      <c r="B49" s="24" t="s">
        <v>49</v>
      </c>
      <c r="C49" s="16">
        <v>55.758692269999997</v>
      </c>
      <c r="D49" s="8">
        <f t="shared" si="0"/>
        <v>1.1040985993790367E-2</v>
      </c>
      <c r="E49" s="10">
        <f t="shared" si="1"/>
        <v>0.95937409817636388</v>
      </c>
      <c r="F49" s="15"/>
    </row>
    <row r="50" spans="2:6" ht="17.100000000000001" customHeight="1">
      <c r="B50" s="25" t="s">
        <v>50</v>
      </c>
      <c r="C50" s="20">
        <v>39.781407380000005</v>
      </c>
      <c r="D50" s="11">
        <f t="shared" si="0"/>
        <v>7.8772644015571141E-3</v>
      </c>
      <c r="E50" s="12">
        <f t="shared" si="1"/>
        <v>0.96725136257792099</v>
      </c>
      <c r="F50" s="15"/>
    </row>
    <row r="51" spans="2:6" ht="17.100000000000001" customHeight="1">
      <c r="B51" s="24" t="s">
        <v>51</v>
      </c>
      <c r="C51" s="16">
        <v>28.196638589999999</v>
      </c>
      <c r="D51" s="8">
        <f t="shared" si="0"/>
        <v>5.5833212557543895E-3</v>
      </c>
      <c r="E51" s="10">
        <f t="shared" si="1"/>
        <v>0.97283468383367533</v>
      </c>
      <c r="F51" s="15"/>
    </row>
    <row r="52" spans="2:6" ht="17.100000000000001" customHeight="1">
      <c r="B52" s="24" t="s">
        <v>52</v>
      </c>
      <c r="C52" s="16">
        <v>70.68546563999999</v>
      </c>
      <c r="D52" s="8">
        <f t="shared" si="0"/>
        <v>1.3996691893645628E-2</v>
      </c>
      <c r="E52" s="10">
        <f t="shared" si="1"/>
        <v>0.98683137572732094</v>
      </c>
      <c r="F52" s="15"/>
    </row>
    <row r="53" spans="2:6" ht="17.100000000000001" customHeight="1">
      <c r="B53" s="24" t="s">
        <v>53</v>
      </c>
      <c r="C53" s="16">
        <v>25.864886669999997</v>
      </c>
      <c r="D53" s="8">
        <f t="shared" si="0"/>
        <v>5.1216023875096011E-3</v>
      </c>
      <c r="E53" s="10">
        <f t="shared" si="1"/>
        <v>0.99195297811483052</v>
      </c>
      <c r="F53" s="15"/>
    </row>
    <row r="54" spans="2:6" ht="17.100000000000001" customHeight="1">
      <c r="B54" s="24" t="s">
        <v>54</v>
      </c>
      <c r="C54" s="16">
        <v>11.996461269999999</v>
      </c>
      <c r="D54" s="8">
        <f t="shared" si="0"/>
        <v>2.3754639046364889E-3</v>
      </c>
      <c r="E54" s="10">
        <f t="shared" si="1"/>
        <v>0.99432844201946702</v>
      </c>
      <c r="F54" s="15"/>
    </row>
    <row r="55" spans="2:6" ht="17.100000000000001" customHeight="1" thickBot="1">
      <c r="B55" s="27" t="s">
        <v>55</v>
      </c>
      <c r="C55" s="16">
        <v>28.642247739999998</v>
      </c>
      <c r="D55" s="8">
        <f t="shared" si="0"/>
        <v>5.6715579805332083E-3</v>
      </c>
      <c r="E55" s="10">
        <f t="shared" si="1"/>
        <v>1.0000000000000002</v>
      </c>
      <c r="F55" s="15"/>
    </row>
    <row r="56" spans="2:6" ht="17.100000000000001" customHeight="1" thickTop="1" thickBot="1">
      <c r="B56" s="3" t="s">
        <v>6</v>
      </c>
      <c r="C56" s="22">
        <v>5050.1551493099987</v>
      </c>
      <c r="D56" s="5">
        <f t="shared" si="0"/>
        <v>1</v>
      </c>
      <c r="E56" s="6"/>
      <c r="F56" s="15"/>
    </row>
    <row r="57" spans="2:6" customFormat="1" ht="3" customHeight="1" thickTop="1" thickBot="1"/>
    <row r="58" spans="2:6" ht="27" customHeight="1" thickTop="1">
      <c r="B58" s="50" t="s">
        <v>61</v>
      </c>
      <c r="C58" s="50"/>
      <c r="D58" s="50"/>
      <c r="E58" s="50"/>
    </row>
  </sheetData>
  <mergeCells count="3">
    <mergeCell ref="B4:E4"/>
    <mergeCell ref="B2:E2"/>
    <mergeCell ref="B58:E58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E44:E5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2017-06-19T07:58:48Z</dcterms:modified>
</cp:coreProperties>
</file>