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4" sheetId="140" r:id="rId1"/>
  </sheets>
  <definedNames>
    <definedName name="_xlnm.Print_Area" localSheetId="0">I.34!$A$1:$E$56</definedName>
  </definedNames>
  <calcPr calcId="145621"/>
</workbook>
</file>

<file path=xl/calcChain.xml><?xml version="1.0" encoding="utf-8"?>
<calcChain xmlns="http://schemas.openxmlformats.org/spreadsheetml/2006/main">
  <c r="D9" i="140" l="1"/>
  <c r="E9" i="140" s="1"/>
  <c r="D10" i="140"/>
  <c r="D11" i="140"/>
  <c r="D12" i="140"/>
  <c r="D13" i="140"/>
  <c r="D14" i="140"/>
  <c r="D15" i="140"/>
  <c r="D16" i="140"/>
  <c r="D17" i="140"/>
  <c r="D18" i="140"/>
  <c r="D19" i="140"/>
  <c r="D20" i="140"/>
  <c r="D21" i="140"/>
  <c r="D22" i="140"/>
  <c r="D23" i="140"/>
  <c r="D24" i="140"/>
  <c r="D25" i="140"/>
  <c r="D26" i="140"/>
  <c r="D27" i="140"/>
  <c r="D28" i="140"/>
  <c r="D29" i="140"/>
  <c r="D30" i="140"/>
  <c r="D31" i="140"/>
  <c r="D32" i="140"/>
  <c r="D33" i="140"/>
  <c r="D34" i="140"/>
  <c r="D35" i="140"/>
  <c r="D36" i="140"/>
  <c r="D37" i="140"/>
  <c r="D38" i="140"/>
  <c r="D39" i="140"/>
  <c r="D40" i="140"/>
  <c r="D41" i="140"/>
  <c r="D42" i="140"/>
  <c r="D43" i="140"/>
  <c r="D44" i="140"/>
  <c r="D45" i="140"/>
  <c r="D46" i="140"/>
  <c r="D47" i="140"/>
  <c r="D48" i="140"/>
  <c r="D49" i="140"/>
  <c r="D50" i="140"/>
  <c r="D51" i="140"/>
  <c r="D52" i="140"/>
  <c r="D53" i="140"/>
  <c r="D54" i="140"/>
  <c r="D55" i="140"/>
  <c r="D56" i="140"/>
  <c r="E10" i="140" l="1"/>
  <c r="E11" i="140" s="1"/>
  <c r="E12" i="140" s="1"/>
  <c r="E13" i="140" s="1"/>
  <c r="E14" i="140" s="1"/>
  <c r="E15" i="140" s="1"/>
  <c r="E16" i="140" s="1"/>
  <c r="E17" i="140" s="1"/>
  <c r="E18" i="140" s="1"/>
  <c r="E19" i="140" s="1"/>
  <c r="E20" i="140" s="1"/>
  <c r="E21" i="140" s="1"/>
  <c r="E22" i="140" s="1"/>
  <c r="E23" i="140" s="1"/>
  <c r="E24" i="140" s="1"/>
  <c r="E25" i="140" s="1"/>
  <c r="E26" i="140" s="1"/>
  <c r="E27" i="140" s="1"/>
  <c r="E28" i="140" s="1"/>
  <c r="E29" i="140" s="1"/>
  <c r="E30" i="140" s="1"/>
  <c r="E31" i="140" s="1"/>
  <c r="E32" i="140" s="1"/>
  <c r="E33" i="140" s="1"/>
  <c r="E34" i="140" s="1"/>
  <c r="E35" i="140" s="1"/>
  <c r="E36" i="140" s="1"/>
  <c r="E37" i="140" s="1"/>
  <c r="E38" i="140" s="1"/>
  <c r="E39" i="140" s="1"/>
  <c r="E40" i="140" s="1"/>
  <c r="E41" i="140" s="1"/>
  <c r="E42" i="140" s="1"/>
  <c r="E43" i="140" s="1"/>
  <c r="E44" i="140" s="1"/>
  <c r="E45" i="140" s="1"/>
  <c r="E46" i="140" s="1"/>
  <c r="E47" i="140" s="1"/>
  <c r="E48" i="140" s="1"/>
  <c r="E49" i="140" s="1"/>
  <c r="E50" i="140" s="1"/>
  <c r="E51" i="140" s="1"/>
  <c r="E52" i="140" s="1"/>
  <c r="E53" i="140" s="1"/>
  <c r="E54" i="140" s="1"/>
  <c r="E55" i="140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<sst xmlns="http://schemas.openxmlformats.org/spreadsheetml/2006/main" count="61" uniqueCount="61">
  <si>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</si>
  <si>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</si>
  <si>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</si>
  <si>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</si>
  <si>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</si>
  <si>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</si>
  <si>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</si>
  <si>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</si>
  <si>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</si>
  <si>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</si>
  <si>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</si>
  <si>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</si>
  <si>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</si>
  <si>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</si>
  <si>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</si>
  <si>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</si>
  <si>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</si>
  <si>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</si>
  <si>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</si>
  <si>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</si>
  <si>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</si>
  <si>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</si>
  <si>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</si>
  <si>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</si>
  <si>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</si>
  <si>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</si>
  <si>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</si>
  <si>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</si>
  <si>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</si>
  <si>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</si>
  <si>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</si>
  <si>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</si>
  <si>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</si>
  <si>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</si>
  <si>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</si>
  <si>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</si>
  <si>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</si>
  <si>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</si>
  <si>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</si>
  <si>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</si>
  <si>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</si>
  <si>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</si>
  <si>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</si>
  <si>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</si>
  <si>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</si>
  <si>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</si>
  <si>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</si>
  <si>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</si>
  <si>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</si>
  <si>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</si>
  <si>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</si>
  <si>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</si>
  <si>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</si>
  <si>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</si>
  <si>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</si>
  <si>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</si>
  <si>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</si>
  <si>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</si>
  <si>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</si>
  <si>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2014</t>
  </si>
  <si>
    <t>I.34. REDUCCIÓN POR CUOTAS DE AFILIACIÓN Y APORTACIONES A PARTIDOS POLÍTICOS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</si>
</sst>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8" fillId="2" borderId="25" xfId="0" applyFont="1" applyFill="1" applyBorder="1" applyAlignment="1" applyProtection="1">
      <alignment horizontal="centerContinuous" vertical="center"/>
    </xf>
    <xf numFmtId="9" fontId="8" fillId="2" borderId="26" xfId="0" applyNumberFormat="1" applyFont="1" applyFill="1" applyBorder="1" applyAlignment="1" applyProtection="1">
      <alignment horizontal="right" vertical="center" indent="1"/>
    </xf>
    <xf numFmtId="0" fontId="8" fillId="2" borderId="27" xfId="0" applyFont="1" applyFill="1" applyBorder="1" applyAlignment="1" applyProtection="1">
      <alignment horizontal="right" vertical="center" indent="1"/>
    </xf>
    <xf numFmtId="164" fontId="7" fillId="0" borderId="3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9" xfId="0" applyNumberFormat="1" applyFont="1" applyBorder="1" applyAlignment="1" applyProtection="1">
      <alignment horizontal="right" vertical="center" indent="1"/>
    </xf>
    <xf numFmtId="164" fontId="7" fillId="0" borderId="22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Alignment="1">
      <alignment horizontal="right"/>
    </xf>
    <xf numFmtId="165" fontId="0" fillId="0" borderId="0" xfId="0" applyNumberFormat="1"/>
    <xf numFmtId="4" fontId="7" fillId="0" borderId="21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8" xfId="0" applyNumberFormat="1" applyFont="1" applyBorder="1" applyAlignment="1">
      <alignment horizontal="right" vertical="center" indent="1"/>
    </xf>
    <xf numFmtId="4" fontId="7" fillId="0" borderId="24" xfId="0" applyNumberFormat="1" applyFont="1" applyBorder="1" applyAlignment="1">
      <alignment horizontal="right" vertical="center" indent="1"/>
    </xf>
    <xf numFmtId="4" fontId="7" fillId="0" borderId="31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2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4" fontId="8" fillId="2" borderId="35" xfId="0" applyNumberFormat="1" applyFont="1" applyFill="1" applyBorder="1" applyAlignment="1" applyProtection="1">
      <alignment horizontal="right" vertical="center" indent="1"/>
    </xf>
    <xf numFmtId="0" fontId="8" fillId="3" borderId="1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8" borderId="14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/>
    </xf>
    <xf numFmtId="0" fontId="8" fillId="6" borderId="5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 applyProtection="1">
      <alignment horizontal="centerContinuous" vertical="top"/>
    </xf>
    <xf numFmtId="0" fontId="8" fillId="6" borderId="12" xfId="0" applyFont="1" applyFill="1" applyBorder="1" applyAlignment="1" applyProtection="1">
      <alignment horizontal="centerContinuous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8" fillId="6" borderId="4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29" xfId="0" applyFont="1" applyFill="1" applyBorder="1" applyAlignment="1" applyProtection="1">
      <alignment horizontal="centerContinuous" vertical="center"/>
    </xf>
    <xf numFmtId="0" fontId="8" fillId="8" borderId="30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/>
    </xf>
    <xf numFmtId="0" fontId="8" fillId="7" borderId="9" xfId="0" applyFont="1" applyFill="1" applyBorder="1" applyAlignment="1" applyProtection="1">
      <alignment horizontal="centerContinuous"/>
    </xf>
    <xf numFmtId="0" fontId="6" fillId="4" borderId="28" xfId="0" applyFont="1" applyFill="1" applyBorder="1" applyAlignment="1" applyProtection="1">
      <alignment horizontal="center"/>
    </xf>
    <xf numFmtId="0" fontId="6" fillId="4" borderId="26" xfId="0" applyFont="1" applyFill="1" applyBorder="1" applyAlignment="1" applyProtection="1">
      <alignment horizontal="center"/>
    </xf>
    <xf numFmtId="0" fontId="6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10" fillId="9" borderId="26" xfId="0" applyFont="1" applyFill="1" applyBorder="1" applyAlignment="1">
      <alignment horizontal="center" vertical="center" wrapText="1"/>
    </xf>
    <xf numFmtId="0" fontId="10" fillId="9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customWidth="1"/>
    <col min="2" max="2" width="16.77734375" customWidth="1"/>
    <col min="3" max="3" width="15.77734375" customWidth="1"/>
    <col min="4" max="5" width="12.77734375" customWidth="1"/>
    <col min="6" max="6" width="13.5546875" customWidth="1"/>
  </cols>
  <sheetData>
    <row r="1" spans="2:6" ht="15" customHeight="1" thickBot="1"/>
    <row r="2" spans="2:6" ht="18" customHeight="1" thickTop="1" thickBot="1">
      <c r="B2" s="48" t="s">
        <v>59</v>
      </c>
      <c r="C2" s="49"/>
      <c r="D2" s="49"/>
      <c r="E2" s="50"/>
    </row>
    <row r="3" spans="2:6" ht="9.9499999999999993" customHeight="1" thickTop="1" thickBot="1">
      <c r="B3" s="1"/>
      <c r="C3" s="1"/>
      <c r="D3" s="1"/>
      <c r="E3" s="1"/>
    </row>
    <row r="4" spans="2:6" s="3" customFormat="1" ht="33" customHeight="1" thickTop="1" thickBot="1">
      <c r="B4" s="51" t="s">
        <v>60</v>
      </c>
      <c r="C4" s="52"/>
      <c r="D4" s="52"/>
      <c r="E4" s="53"/>
    </row>
    <row r="5" spans="2:6" ht="19.5" customHeight="1" thickTop="1">
      <c r="B5" s="34" t="s">
        <v>56</v>
      </c>
      <c r="C5" s="38" t="s">
        <v>0</v>
      </c>
      <c r="D5" s="39"/>
      <c r="E5" s="40"/>
    </row>
    <row r="6" spans="2:6" ht="17.100000000000001" customHeight="1">
      <c r="B6" s="35" t="s">
        <v>57</v>
      </c>
      <c r="C6" s="46" t="s">
        <v>2</v>
      </c>
      <c r="D6" s="41" t="s">
        <v>1</v>
      </c>
      <c r="E6" s="42"/>
    </row>
    <row r="7" spans="2:6" ht="17.100000000000001" customHeight="1">
      <c r="B7" s="36" t="s">
        <v>8</v>
      </c>
      <c r="C7" s="47" t="s">
        <v>58</v>
      </c>
      <c r="D7" s="43" t="s">
        <v>3</v>
      </c>
      <c r="E7" s="44"/>
    </row>
    <row r="8" spans="2:6" ht="19.5" customHeight="1">
      <c r="B8" s="37"/>
      <c r="C8" s="32" t="s">
        <v>5</v>
      </c>
      <c r="D8" s="33" t="s">
        <v>4</v>
      </c>
      <c r="E8" s="45" t="s">
        <v>7</v>
      </c>
    </row>
    <row r="9" spans="2:6" ht="17.100000000000001" customHeight="1">
      <c r="B9" s="27" t="s">
        <v>9</v>
      </c>
      <c r="C9" s="22">
        <v>0</v>
      </c>
      <c r="D9" s="7">
        <f t="shared" ref="D9:D56" si="0">C9/$C$56</f>
        <v>0</v>
      </c>
      <c r="E9" s="12">
        <f>D9</f>
        <v>0</v>
      </c>
      <c r="F9" s="16"/>
    </row>
    <row r="10" spans="2:6" ht="17.100000000000001" customHeight="1">
      <c r="B10" s="28" t="s">
        <v>10</v>
      </c>
      <c r="C10" s="23">
        <v>5.3370759999999996E-2</v>
      </c>
      <c r="D10" s="8">
        <f t="shared" si="0"/>
        <v>3.6589995617695697E-3</v>
      </c>
      <c r="E10" s="13">
        <f>D10+E9</f>
        <v>3.6589995617695697E-3</v>
      </c>
      <c r="F10" s="17"/>
    </row>
    <row r="11" spans="2:6" ht="17.100000000000001" customHeight="1">
      <c r="B11" s="28" t="s">
        <v>11</v>
      </c>
      <c r="C11" s="23">
        <v>6.8711610000000006E-2</v>
      </c>
      <c r="D11" s="8">
        <f t="shared" si="0"/>
        <v>4.710739567480051E-3</v>
      </c>
      <c r="E11" s="13">
        <f>D11+E10</f>
        <v>8.3697391292496207E-3</v>
      </c>
      <c r="F11" s="17"/>
    </row>
    <row r="12" spans="2:6" ht="17.100000000000001" customHeight="1">
      <c r="B12" s="28" t="s">
        <v>12</v>
      </c>
      <c r="C12" s="23">
        <v>9.2285919999999994E-2</v>
      </c>
      <c r="D12" s="8">
        <f t="shared" si="0"/>
        <v>6.3269502033979196E-3</v>
      </c>
      <c r="E12" s="13">
        <f>D12+E11</f>
        <v>1.469668933264754E-2</v>
      </c>
      <c r="F12" s="17"/>
    </row>
    <row r="13" spans="2:6" ht="17.100000000000001" customHeight="1">
      <c r="B13" s="28" t="s">
        <v>13</v>
      </c>
      <c r="C13" s="23">
        <v>0.12404991</v>
      </c>
      <c r="D13" s="8">
        <f t="shared" si="0"/>
        <v>8.5046299945429789E-3</v>
      </c>
      <c r="E13" s="13">
        <f t="shared" ref="E13:E55" si="1">D13+E12</f>
        <v>2.3201319327190519E-2</v>
      </c>
      <c r="F13" s="17"/>
    </row>
    <row r="14" spans="2:6" ht="17.100000000000001" customHeight="1">
      <c r="B14" s="29" t="s">
        <v>14</v>
      </c>
      <c r="C14" s="24">
        <v>0.17185901000000001</v>
      </c>
      <c r="D14" s="9">
        <f t="shared" si="0"/>
        <v>1.1782332540817335E-2</v>
      </c>
      <c r="E14" s="14">
        <f t="shared" si="1"/>
        <v>3.4983651868007851E-2</v>
      </c>
      <c r="F14" s="17"/>
    </row>
    <row r="15" spans="2:6" ht="17.100000000000001" customHeight="1">
      <c r="B15" s="28" t="s">
        <v>15</v>
      </c>
      <c r="C15" s="23">
        <v>0.27305521999999999</v>
      </c>
      <c r="D15" s="8">
        <f t="shared" si="0"/>
        <v>1.8720155574304984E-2</v>
      </c>
      <c r="E15" s="13">
        <f t="shared" si="1"/>
        <v>5.3703807442312831E-2</v>
      </c>
      <c r="F15" s="17"/>
    </row>
    <row r="16" spans="2:6" ht="17.100000000000001" customHeight="1">
      <c r="B16" s="28" t="s">
        <v>16</v>
      </c>
      <c r="C16" s="23">
        <v>0.35090532999999996</v>
      </c>
      <c r="D16" s="8">
        <f t="shared" si="0"/>
        <v>2.4057413622976441E-2</v>
      </c>
      <c r="E16" s="13">
        <f t="shared" si="1"/>
        <v>7.7761221065289265E-2</v>
      </c>
      <c r="F16" s="17"/>
    </row>
    <row r="17" spans="2:6" ht="17.100000000000001" customHeight="1">
      <c r="B17" s="28" t="s">
        <v>17</v>
      </c>
      <c r="C17" s="23">
        <v>0.46621385999999998</v>
      </c>
      <c r="D17" s="8">
        <f t="shared" si="0"/>
        <v>3.1962750941356269E-2</v>
      </c>
      <c r="E17" s="13">
        <f t="shared" si="1"/>
        <v>0.10972397200664553</v>
      </c>
      <c r="F17" s="17"/>
    </row>
    <row r="18" spans="2:6" ht="17.100000000000001" customHeight="1">
      <c r="B18" s="28" t="s">
        <v>18</v>
      </c>
      <c r="C18" s="23">
        <v>0.57013212999999996</v>
      </c>
      <c r="D18" s="8">
        <f t="shared" si="0"/>
        <v>3.908719332122592E-2</v>
      </c>
      <c r="E18" s="13">
        <f t="shared" si="1"/>
        <v>0.14881116532787145</v>
      </c>
      <c r="F18" s="17"/>
    </row>
    <row r="19" spans="2:6" ht="17.100000000000001" customHeight="1">
      <c r="B19" s="28" t="s">
        <v>19</v>
      </c>
      <c r="C19" s="23">
        <v>0.58258158999999998</v>
      </c>
      <c r="D19" s="8">
        <f t="shared" si="0"/>
        <v>3.9940705032212753E-2</v>
      </c>
      <c r="E19" s="13">
        <f t="shared" si="1"/>
        <v>0.1887518703600842</v>
      </c>
      <c r="F19" s="17"/>
    </row>
    <row r="20" spans="2:6" ht="17.100000000000001" customHeight="1">
      <c r="B20" s="29" t="s">
        <v>20</v>
      </c>
      <c r="C20" s="24">
        <v>0.56330131000000006</v>
      </c>
      <c r="D20" s="9">
        <f t="shared" si="0"/>
        <v>3.8618885068045214E-2</v>
      </c>
      <c r="E20" s="14">
        <f t="shared" si="1"/>
        <v>0.2273707554281294</v>
      </c>
      <c r="F20" s="17"/>
    </row>
    <row r="21" spans="2:6" ht="17.100000000000001" customHeight="1">
      <c r="B21" s="30" t="s">
        <v>21</v>
      </c>
      <c r="C21" s="25">
        <v>0.57228893000000003</v>
      </c>
      <c r="D21" s="10">
        <f t="shared" si="0"/>
        <v>3.9235059498414042E-2</v>
      </c>
      <c r="E21" s="15">
        <f t="shared" si="1"/>
        <v>0.26660581492654345</v>
      </c>
      <c r="F21" s="17"/>
    </row>
    <row r="22" spans="2:6" ht="17.100000000000001" customHeight="1">
      <c r="B22" s="28" t="s">
        <v>22</v>
      </c>
      <c r="C22" s="23">
        <v>0.61530557999999991</v>
      </c>
      <c r="D22" s="8">
        <f t="shared" si="0"/>
        <v>4.218420062922789E-2</v>
      </c>
      <c r="E22" s="13">
        <f t="shared" si="1"/>
        <v>0.30879001555577135</v>
      </c>
      <c r="F22" s="17"/>
    </row>
    <row r="23" spans="2:6" ht="17.100000000000001" customHeight="1">
      <c r="B23" s="28" t="s">
        <v>23</v>
      </c>
      <c r="C23" s="23">
        <v>0.62082011999999998</v>
      </c>
      <c r="D23" s="8">
        <f t="shared" si="0"/>
        <v>4.2562267185584986E-2</v>
      </c>
      <c r="E23" s="13">
        <f t="shared" si="1"/>
        <v>0.35135228274135633</v>
      </c>
      <c r="F23" s="17"/>
    </row>
    <row r="24" spans="2:6" ht="17.100000000000001" customHeight="1">
      <c r="B24" s="28" t="s">
        <v>24</v>
      </c>
      <c r="C24" s="23">
        <v>0.58870566000000002</v>
      </c>
      <c r="D24" s="8">
        <f t="shared" si="0"/>
        <v>4.0360559826228173E-2</v>
      </c>
      <c r="E24" s="13">
        <f t="shared" si="1"/>
        <v>0.39171284256758448</v>
      </c>
      <c r="F24" s="17"/>
    </row>
    <row r="25" spans="2:6" ht="17.100000000000001" customHeight="1">
      <c r="B25" s="28" t="s">
        <v>25</v>
      </c>
      <c r="C25" s="23">
        <v>0.58843148000000001</v>
      </c>
      <c r="D25" s="8">
        <f t="shared" si="0"/>
        <v>4.0341762557839153E-2</v>
      </c>
      <c r="E25" s="13">
        <f t="shared" si="1"/>
        <v>0.43205460512542365</v>
      </c>
      <c r="F25" s="17"/>
    </row>
    <row r="26" spans="2:6" ht="17.100000000000001" customHeight="1">
      <c r="B26" s="29" t="s">
        <v>26</v>
      </c>
      <c r="C26" s="20">
        <v>0.55758631999999997</v>
      </c>
      <c r="D26" s="9">
        <f t="shared" si="0"/>
        <v>3.8227076034306182E-2</v>
      </c>
      <c r="E26" s="14">
        <f t="shared" si="1"/>
        <v>0.47028168115972985</v>
      </c>
      <c r="F26" s="17"/>
    </row>
    <row r="27" spans="2:6" ht="17.100000000000001" customHeight="1">
      <c r="B27" s="30" t="s">
        <v>27</v>
      </c>
      <c r="C27" s="18">
        <v>0.54124693999999995</v>
      </c>
      <c r="D27" s="10">
        <f t="shared" si="0"/>
        <v>3.7106878677933768E-2</v>
      </c>
      <c r="E27" s="15">
        <f t="shared" si="1"/>
        <v>0.50738855983766362</v>
      </c>
      <c r="F27" s="17"/>
    </row>
    <row r="28" spans="2:6" ht="17.100000000000001" customHeight="1">
      <c r="B28" s="28" t="s">
        <v>28</v>
      </c>
      <c r="C28" s="19">
        <v>0.5368835500000001</v>
      </c>
      <c r="D28" s="8">
        <f t="shared" si="0"/>
        <v>3.6807732814209342E-2</v>
      </c>
      <c r="E28" s="13">
        <f t="shared" si="1"/>
        <v>0.54419629265187297</v>
      </c>
      <c r="F28" s="17"/>
    </row>
    <row r="29" spans="2:6" ht="17.100000000000001" customHeight="1">
      <c r="B29" s="28" t="s">
        <v>29</v>
      </c>
      <c r="C29" s="19">
        <v>0.53443584999999993</v>
      </c>
      <c r="D29" s="8">
        <f t="shared" si="0"/>
        <v>3.6639923076679952E-2</v>
      </c>
      <c r="E29" s="13">
        <f t="shared" si="1"/>
        <v>0.58083621572855293</v>
      </c>
      <c r="F29" s="17"/>
    </row>
    <row r="30" spans="2:6" ht="17.100000000000001" customHeight="1">
      <c r="B30" s="28" t="s">
        <v>30</v>
      </c>
      <c r="C30" s="19">
        <v>0.95419387</v>
      </c>
      <c r="D30" s="8">
        <f t="shared" si="0"/>
        <v>6.541774844827411E-2</v>
      </c>
      <c r="E30" s="13">
        <f t="shared" si="1"/>
        <v>0.64625396417682701</v>
      </c>
      <c r="F30" s="17"/>
    </row>
    <row r="31" spans="2:6" ht="17.100000000000001" customHeight="1">
      <c r="B31" s="28" t="s">
        <v>31</v>
      </c>
      <c r="C31" s="19">
        <v>0.95901415000000001</v>
      </c>
      <c r="D31" s="8">
        <f t="shared" si="0"/>
        <v>6.5748217836523529E-2</v>
      </c>
      <c r="E31" s="13">
        <f t="shared" si="1"/>
        <v>0.71200218201335053</v>
      </c>
      <c r="F31" s="17"/>
    </row>
    <row r="32" spans="2:6" ht="17.100000000000001" customHeight="1">
      <c r="B32" s="29" t="s">
        <v>32</v>
      </c>
      <c r="C32" s="20">
        <v>0.70148106999999993</v>
      </c>
      <c r="D32" s="9">
        <f t="shared" si="0"/>
        <v>4.8092231171518798E-2</v>
      </c>
      <c r="E32" s="14">
        <f t="shared" si="1"/>
        <v>0.76009441318486937</v>
      </c>
      <c r="F32" s="17"/>
    </row>
    <row r="33" spans="2:6" ht="17.100000000000001" customHeight="1">
      <c r="B33" s="30" t="s">
        <v>33</v>
      </c>
      <c r="C33" s="18">
        <v>0.55552773</v>
      </c>
      <c r="D33" s="10">
        <f t="shared" si="0"/>
        <v>3.8085942951174838E-2</v>
      </c>
      <c r="E33" s="15">
        <f t="shared" si="1"/>
        <v>0.79818035613604421</v>
      </c>
      <c r="F33" s="17"/>
    </row>
    <row r="34" spans="2:6" ht="17.100000000000001" customHeight="1">
      <c r="B34" s="28" t="s">
        <v>34</v>
      </c>
      <c r="C34" s="19">
        <v>0.43038710999999996</v>
      </c>
      <c r="D34" s="8">
        <f t="shared" si="0"/>
        <v>2.9506535917443774E-2</v>
      </c>
      <c r="E34" s="13">
        <f t="shared" si="1"/>
        <v>0.827686892053488</v>
      </c>
      <c r="F34" s="17"/>
    </row>
    <row r="35" spans="2:6" ht="17.100000000000001" customHeight="1">
      <c r="B35" s="28" t="s">
        <v>35</v>
      </c>
      <c r="C35" s="19">
        <v>0.36107693000000002</v>
      </c>
      <c r="D35" s="8">
        <f t="shared" si="0"/>
        <v>2.4754759509422422E-2</v>
      </c>
      <c r="E35" s="13">
        <f t="shared" si="1"/>
        <v>0.85244165156291041</v>
      </c>
      <c r="F35" s="17"/>
    </row>
    <row r="36" spans="2:6" ht="17.100000000000001" customHeight="1">
      <c r="B36" s="28" t="s">
        <v>36</v>
      </c>
      <c r="C36" s="19">
        <v>0.30725578999999997</v>
      </c>
      <c r="D36" s="8">
        <f t="shared" si="0"/>
        <v>2.1064882736561423E-2</v>
      </c>
      <c r="E36" s="13">
        <f t="shared" si="1"/>
        <v>0.87350653429947178</v>
      </c>
      <c r="F36" s="17"/>
    </row>
    <row r="37" spans="2:6" ht="17.100000000000001" customHeight="1">
      <c r="B37" s="28" t="s">
        <v>37</v>
      </c>
      <c r="C37" s="19">
        <v>0.2627102</v>
      </c>
      <c r="D37" s="8">
        <f t="shared" si="0"/>
        <v>1.8010920336761105E-2</v>
      </c>
      <c r="E37" s="13">
        <f t="shared" si="1"/>
        <v>0.89151745463623289</v>
      </c>
      <c r="F37" s="17"/>
    </row>
    <row r="38" spans="2:6" ht="17.100000000000001" customHeight="1">
      <c r="B38" s="29" t="s">
        <v>38</v>
      </c>
      <c r="C38" s="20">
        <v>0.24120812999999999</v>
      </c>
      <c r="D38" s="9">
        <f t="shared" si="0"/>
        <v>1.6536778602464299E-2</v>
      </c>
      <c r="E38" s="14">
        <f t="shared" si="1"/>
        <v>0.90805423323869716</v>
      </c>
      <c r="F38" s="17"/>
    </row>
    <row r="39" spans="2:6" ht="17.100000000000001" customHeight="1">
      <c r="B39" s="30" t="s">
        <v>39</v>
      </c>
      <c r="C39" s="18">
        <v>0.17953617999999999</v>
      </c>
      <c r="D39" s="10">
        <f t="shared" si="0"/>
        <v>1.2308664968266943E-2</v>
      </c>
      <c r="E39" s="15">
        <f t="shared" si="1"/>
        <v>0.92036289820696415</v>
      </c>
      <c r="F39" s="17"/>
    </row>
    <row r="40" spans="2:6" ht="17.100000000000001" customHeight="1">
      <c r="B40" s="28" t="s">
        <v>40</v>
      </c>
      <c r="C40" s="19">
        <v>0.28575201000000006</v>
      </c>
      <c r="D40" s="8">
        <f t="shared" si="0"/>
        <v>1.9590623767860416E-2</v>
      </c>
      <c r="E40" s="13">
        <f t="shared" si="1"/>
        <v>0.93995352197482451</v>
      </c>
      <c r="F40" s="17"/>
    </row>
    <row r="41" spans="2:6" ht="17.100000000000001" customHeight="1">
      <c r="B41" s="28" t="s">
        <v>41</v>
      </c>
      <c r="C41" s="19">
        <v>0.20712953000000001</v>
      </c>
      <c r="D41" s="8">
        <f t="shared" si="0"/>
        <v>1.4200413475459915E-2</v>
      </c>
      <c r="E41" s="13">
        <f t="shared" si="1"/>
        <v>0.95415393545028437</v>
      </c>
      <c r="F41" s="17"/>
    </row>
    <row r="42" spans="2:6" ht="17.100000000000001" customHeight="1">
      <c r="B42" s="28" t="s">
        <v>42</v>
      </c>
      <c r="C42" s="19">
        <v>0.15735521</v>
      </c>
      <c r="D42" s="8">
        <f t="shared" si="0"/>
        <v>1.0787979118756388E-2</v>
      </c>
      <c r="E42" s="13">
        <f t="shared" si="1"/>
        <v>0.96494191456904077</v>
      </c>
      <c r="F42" s="17"/>
    </row>
    <row r="43" spans="2:6" ht="17.100000000000001" customHeight="1">
      <c r="B43" s="28" t="s">
        <v>43</v>
      </c>
      <c r="C43" s="19">
        <v>0.11119475999999999</v>
      </c>
      <c r="D43" s="8">
        <f t="shared" si="0"/>
        <v>7.6233049353442309E-3</v>
      </c>
      <c r="E43" s="13">
        <f t="shared" si="1"/>
        <v>0.97256521950438501</v>
      </c>
      <c r="F43" s="17"/>
    </row>
    <row r="44" spans="2:6" ht="17.100000000000001" customHeight="1">
      <c r="B44" s="29" t="s">
        <v>44</v>
      </c>
      <c r="C44" s="20">
        <v>8.3822229999999998E-2</v>
      </c>
      <c r="D44" s="9">
        <f t="shared" si="0"/>
        <v>5.7466954346640014E-3</v>
      </c>
      <c r="E44" s="14">
        <f t="shared" si="1"/>
        <v>0.97831191493904901</v>
      </c>
      <c r="F44" s="17"/>
    </row>
    <row r="45" spans="2:6" ht="17.100000000000001" customHeight="1">
      <c r="B45" s="30" t="s">
        <v>45</v>
      </c>
      <c r="C45" s="18">
        <v>6.5906960000000001E-2</v>
      </c>
      <c r="D45" s="10">
        <f t="shared" si="0"/>
        <v>4.518458005049293E-3</v>
      </c>
      <c r="E45" s="15">
        <f t="shared" si="1"/>
        <v>0.98283037294409825</v>
      </c>
      <c r="F45" s="17"/>
    </row>
    <row r="46" spans="2:6" ht="17.100000000000001" customHeight="1">
      <c r="B46" s="28" t="s">
        <v>46</v>
      </c>
      <c r="C46" s="19">
        <v>0.13252272000000001</v>
      </c>
      <c r="D46" s="8">
        <f t="shared" si="0"/>
        <v>9.0855100134326645E-3</v>
      </c>
      <c r="E46" s="13">
        <f t="shared" si="1"/>
        <v>0.99191588295753097</v>
      </c>
      <c r="F46" s="17"/>
    </row>
    <row r="47" spans="2:6" ht="17.100000000000001" customHeight="1">
      <c r="B47" s="28" t="s">
        <v>47</v>
      </c>
      <c r="C47" s="19">
        <v>5.219526E-2</v>
      </c>
      <c r="D47" s="8">
        <f t="shared" si="0"/>
        <v>3.578409478644276E-3</v>
      </c>
      <c r="E47" s="13">
        <f t="shared" si="1"/>
        <v>0.99549429243617527</v>
      </c>
      <c r="F47" s="17"/>
    </row>
    <row r="48" spans="2:6" ht="17.100000000000001" customHeight="1">
      <c r="B48" s="28" t="s">
        <v>48</v>
      </c>
      <c r="C48" s="19">
        <v>2.004539E-2</v>
      </c>
      <c r="D48" s="8">
        <f t="shared" si="0"/>
        <v>1.3742744758646892E-3</v>
      </c>
      <c r="E48" s="13">
        <f t="shared" si="1"/>
        <v>0.99686856691203996</v>
      </c>
      <c r="F48" s="17"/>
    </row>
    <row r="49" spans="2:6" ht="17.100000000000001" customHeight="1">
      <c r="B49" s="28" t="s">
        <v>49</v>
      </c>
      <c r="C49" s="19">
        <v>9.9695400000000007E-3</v>
      </c>
      <c r="D49" s="8">
        <f t="shared" si="0"/>
        <v>6.8349303047294434E-4</v>
      </c>
      <c r="E49" s="13">
        <f t="shared" si="1"/>
        <v>0.99755205994251295</v>
      </c>
      <c r="F49" s="17"/>
    </row>
    <row r="50" spans="2:6" ht="17.100000000000001" customHeight="1">
      <c r="B50" s="29" t="s">
        <v>50</v>
      </c>
      <c r="C50" s="20">
        <v>8.7495400000000001E-3</v>
      </c>
      <c r="D50" s="9">
        <f t="shared" si="0"/>
        <v>5.9985211051304728E-4</v>
      </c>
      <c r="E50" s="14">
        <f t="shared" si="1"/>
        <v>0.998151912053026</v>
      </c>
      <c r="F50" s="17"/>
    </row>
    <row r="51" spans="2:6" ht="17.100000000000001" customHeight="1">
      <c r="B51" s="28" t="s">
        <v>51</v>
      </c>
      <c r="C51" s="19">
        <v>6.1820399999999998E-3</v>
      </c>
      <c r="D51" s="8">
        <f t="shared" si="0"/>
        <v>4.2382910887613274E-4</v>
      </c>
      <c r="E51" s="13">
        <f t="shared" si="1"/>
        <v>0.99857574116190218</v>
      </c>
      <c r="F51" s="17"/>
    </row>
    <row r="52" spans="2:6" ht="17.100000000000001" customHeight="1">
      <c r="B52" s="28" t="s">
        <v>52</v>
      </c>
      <c r="C52" s="19">
        <v>9.5176600000000007E-3</v>
      </c>
      <c r="D52" s="8">
        <f t="shared" si="0"/>
        <v>6.525129821848474E-4</v>
      </c>
      <c r="E52" s="13">
        <f t="shared" si="1"/>
        <v>0.999228254144087</v>
      </c>
      <c r="F52" s="17"/>
    </row>
    <row r="53" spans="2:6" ht="17.100000000000001" customHeight="1">
      <c r="B53" s="28" t="s">
        <v>53</v>
      </c>
      <c r="C53" s="19">
        <v>6.7546300000000002E-3</v>
      </c>
      <c r="D53" s="8">
        <f t="shared" si="0"/>
        <v>4.6308480917108154E-4</v>
      </c>
      <c r="E53" s="13">
        <f t="shared" si="1"/>
        <v>0.99969133895325812</v>
      </c>
      <c r="F53" s="17"/>
    </row>
    <row r="54" spans="2:6" ht="17.100000000000001" customHeight="1">
      <c r="B54" s="28" t="s">
        <v>54</v>
      </c>
      <c r="C54" s="19">
        <v>1.116E-3</v>
      </c>
      <c r="D54" s="8">
        <f t="shared" si="0"/>
        <v>7.6510874323971402E-5</v>
      </c>
      <c r="E54" s="13">
        <f t="shared" si="1"/>
        <v>0.99976784982758204</v>
      </c>
      <c r="F54" s="17"/>
    </row>
    <row r="55" spans="2:6" ht="17.100000000000001" customHeight="1" thickBot="1">
      <c r="B55" s="31" t="s">
        <v>55</v>
      </c>
      <c r="C55" s="21">
        <v>3.3861799999999999E-3</v>
      </c>
      <c r="D55" s="11">
        <f t="shared" si="0"/>
        <v>2.321501724178723E-4</v>
      </c>
      <c r="E55" s="13">
        <f t="shared" si="1"/>
        <v>0.99999999999999989</v>
      </c>
      <c r="F55" s="17"/>
    </row>
    <row r="56" spans="2:6" ht="17.100000000000001" customHeight="1" thickTop="1" thickBot="1">
      <c r="B56" s="4" t="s">
        <v>6</v>
      </c>
      <c r="C56" s="26">
        <v>14.5861619</v>
      </c>
      <c r="D56" s="5">
        <f t="shared" si="0"/>
        <v>1</v>
      </c>
      <c r="E56" s="6"/>
      <c r="F56" s="17"/>
    </row>
    <row r="57" spans="2:6" ht="3" customHeight="1" thickTop="1"/>
    <row r="58" spans="2:6" ht="12" customHeight="1">
      <c r="B58" s="2"/>
    </row>
    <row r="59" spans="2:6" ht="12" customHeight="1">
      <c r="B59" s="2"/>
    </row>
  </sheetData>
  <mergeCells count="2">
    <mergeCell ref="B2:E2"/>
    <mergeCell ref="B4:E4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ignoredErrors>
    <ignoredError sqref="D44:E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I.34</vt:lpstr>
      <vt:lpstr>I.34!Área_de_impresión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2017-06-19T07:59:49Z</dcterms:modified>
</cp:coreProperties>
</file>