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5040" yWindow="255" windowWidth="9630" windowHeight="12150" tabRatio="921"/>
  </bookViews>
  <sheets>
    <sheet name="I.35" sheetId="196" r:id="rId1"/>
  </sheets>
  <definedNames>
    <definedName name="_xlnm.Print_Area" localSheetId="0">I.35!$A$1:$I$56</definedName>
  </definedNames>
  <calcPr calcId="145621"/>
</workbook>
</file>

<file path=xl/calcChain.xml><?xml version="1.0" encoding="utf-8"?>
<calcChain xmlns="http://schemas.openxmlformats.org/spreadsheetml/2006/main">
  <c r="I56" i="196" l="1"/>
  <c r="I11" i="196"/>
  <c r="I12" i="196"/>
  <c r="I13" i="196"/>
  <c r="I14" i="196"/>
  <c r="I15" i="196"/>
  <c r="I16" i="196"/>
  <c r="I17" i="196"/>
  <c r="I18" i="196"/>
  <c r="I19" i="196"/>
  <c r="I20" i="196"/>
  <c r="I21" i="196"/>
  <c r="I22" i="196"/>
  <c r="I23" i="196"/>
  <c r="I24" i="196"/>
  <c r="I25" i="196"/>
  <c r="I26" i="196"/>
  <c r="I27" i="196"/>
  <c r="I28" i="196"/>
  <c r="I29" i="196"/>
  <c r="I30" i="196"/>
  <c r="I31" i="196"/>
  <c r="I32" i="196"/>
  <c r="I33" i="196"/>
  <c r="I34" i="196"/>
  <c r="I35" i="196"/>
  <c r="I36" i="196"/>
  <c r="I37" i="196"/>
  <c r="I38" i="196"/>
  <c r="I39" i="196"/>
  <c r="I40" i="196"/>
  <c r="I41" i="196"/>
  <c r="I42" i="196"/>
  <c r="I43" i="196"/>
  <c r="I44" i="196"/>
  <c r="I45" i="196"/>
  <c r="I46" i="196"/>
  <c r="I47" i="196"/>
  <c r="I48" i="196"/>
  <c r="I49" i="196"/>
  <c r="I50" i="196"/>
  <c r="I51" i="196"/>
  <c r="I52" i="196"/>
  <c r="I53" i="196"/>
  <c r="I54" i="196"/>
  <c r="I55" i="196"/>
  <c r="I10" i="196"/>
  <c r="D9" i="196"/>
  <c r="E9" i="196" s="1"/>
  <c r="G9" i="196"/>
  <c r="H9" i="196" s="1"/>
  <c r="D10" i="196"/>
  <c r="E10" i="196" s="1"/>
  <c r="G10" i="196"/>
  <c r="H10" i="196" s="1"/>
  <c r="D11" i="196"/>
  <c r="G11" i="196"/>
  <c r="D12" i="196"/>
  <c r="G12" i="196"/>
  <c r="D13" i="196"/>
  <c r="G13" i="196"/>
  <c r="D14" i="196"/>
  <c r="G14" i="196"/>
  <c r="D15" i="196"/>
  <c r="G15" i="196"/>
  <c r="D16" i="196"/>
  <c r="G16" i="196"/>
  <c r="D17" i="196"/>
  <c r="G17" i="196"/>
  <c r="D18" i="196"/>
  <c r="G18" i="196"/>
  <c r="D19" i="196"/>
  <c r="G19" i="196"/>
  <c r="D20" i="196"/>
  <c r="G20" i="196"/>
  <c r="D21" i="196"/>
  <c r="G21" i="196"/>
  <c r="D22" i="196"/>
  <c r="G22" i="196"/>
  <c r="D23" i="196"/>
  <c r="G23" i="196"/>
  <c r="D24" i="196"/>
  <c r="G24" i="196"/>
  <c r="D25" i="196"/>
  <c r="G25" i="196"/>
  <c r="D26" i="196"/>
  <c r="G26" i="196"/>
  <c r="D27" i="196"/>
  <c r="G27" i="196"/>
  <c r="D28" i="196"/>
  <c r="G28" i="196"/>
  <c r="D29" i="196"/>
  <c r="G29" i="196"/>
  <c r="D30" i="196"/>
  <c r="G30" i="196"/>
  <c r="D31" i="196"/>
  <c r="G31" i="196"/>
  <c r="D32" i="196"/>
  <c r="G32" i="196"/>
  <c r="D33" i="196"/>
  <c r="G33" i="196"/>
  <c r="D34" i="196"/>
  <c r="G34" i="196"/>
  <c r="D35" i="196"/>
  <c r="G35" i="196"/>
  <c r="D36" i="196"/>
  <c r="G36" i="196"/>
  <c r="D37" i="196"/>
  <c r="G37" i="196"/>
  <c r="D38" i="196"/>
  <c r="G38" i="196"/>
  <c r="D39" i="196"/>
  <c r="G39" i="196"/>
  <c r="D40" i="196"/>
  <c r="G40" i="196"/>
  <c r="D41" i="196"/>
  <c r="G41" i="196"/>
  <c r="D42" i="196"/>
  <c r="G42" i="196"/>
  <c r="D43" i="196"/>
  <c r="G43" i="196"/>
  <c r="D44" i="196"/>
  <c r="G44" i="196"/>
  <c r="D45" i="196"/>
  <c r="G45" i="196"/>
  <c r="D46" i="196"/>
  <c r="G46" i="196"/>
  <c r="D47" i="196"/>
  <c r="G47" i="196"/>
  <c r="D48" i="196"/>
  <c r="G48" i="196"/>
  <c r="D49" i="196"/>
  <c r="G49" i="196"/>
  <c r="D50" i="196"/>
  <c r="G50" i="196"/>
  <c r="D51" i="196"/>
  <c r="G51" i="196"/>
  <c r="D52" i="196"/>
  <c r="G52" i="196"/>
  <c r="D53" i="196"/>
  <c r="G53" i="196"/>
  <c r="D54" i="196"/>
  <c r="G54" i="196"/>
  <c r="D55" i="196"/>
  <c r="G55" i="196"/>
  <c r="D56" i="196"/>
  <c r="G56" i="196"/>
  <c r="E11" i="196"/>
  <c r="E12" i="196" s="1"/>
  <c r="E13" i="196" s="1"/>
  <c r="H11" i="196" l="1"/>
  <c r="H12" i="196" s="1"/>
  <c r="E14" i="196"/>
  <c r="E15" i="196" s="1"/>
  <c r="E16" i="196" s="1"/>
  <c r="E17" i="196" s="1"/>
  <c r="E18" i="196" s="1"/>
  <c r="E19" i="196" s="1"/>
  <c r="E20" i="196" s="1"/>
  <c r="E21" i="196" s="1"/>
  <c r="E22" i="196" s="1"/>
  <c r="E23" i="196" s="1"/>
  <c r="E24" i="196" s="1"/>
  <c r="E25" i="196" s="1"/>
  <c r="E26" i="196" s="1"/>
  <c r="E27" i="196" s="1"/>
  <c r="E28" i="196" s="1"/>
  <c r="E29" i="196" s="1"/>
  <c r="E30" i="196" s="1"/>
  <c r="E31" i="196" s="1"/>
  <c r="E32" i="196" s="1"/>
  <c r="E33" i="196" s="1"/>
  <c r="E34" i="196" s="1"/>
  <c r="E35" i="196" s="1"/>
  <c r="E36" i="196" s="1"/>
  <c r="E37" i="196" s="1"/>
  <c r="E38" i="196" s="1"/>
  <c r="E39" i="196" s="1"/>
  <c r="E40" i="196" s="1"/>
  <c r="E41" i="196" s="1"/>
  <c r="E42" i="196" s="1"/>
  <c r="E43" i="196" s="1"/>
  <c r="E44" i="196" s="1"/>
  <c r="E45" i="196" s="1"/>
  <c r="E46" i="196" s="1"/>
  <c r="E47" i="196" s="1"/>
  <c r="E48" i="196" s="1"/>
  <c r="E49" i="196" s="1"/>
  <c r="E50" i="196" s="1"/>
  <c r="E51" i="196" s="1"/>
  <c r="E52" i="196" s="1"/>
  <c r="E53" i="196" s="1"/>
  <c r="E54" i="196" s="1"/>
  <c r="E55" i="196" s="1"/>
  <c r="H13" i="196"/>
  <c r="H14" i="196" s="1"/>
  <c r="H15" i="196" s="1"/>
  <c r="H16" i="196" s="1"/>
  <c r="H17" i="196" s="1"/>
  <c r="H18" i="196" s="1"/>
  <c r="H19" i="196" s="1"/>
  <c r="H20" i="196" s="1"/>
  <c r="H21" i="196" s="1"/>
  <c r="H22" i="196" s="1"/>
  <c r="H23" i="196" s="1"/>
  <c r="H24" i="196" s="1"/>
  <c r="H25" i="196" s="1"/>
  <c r="H26" i="196" s="1"/>
  <c r="H27" i="196" s="1"/>
  <c r="H28" i="196" s="1"/>
  <c r="H29" i="196" s="1"/>
  <c r="H30" i="196" s="1"/>
  <c r="H31" i="196" s="1"/>
  <c r="H32" i="196" s="1"/>
  <c r="H33" i="196" s="1"/>
  <c r="H34" i="196" s="1"/>
  <c r="H35" i="196" s="1"/>
  <c r="H36" i="196" s="1"/>
  <c r="H37" i="196" s="1"/>
  <c r="H38" i="196" s="1"/>
  <c r="H39" i="196" s="1"/>
  <c r="H40" i="196" s="1"/>
  <c r="H41" i="196" s="1"/>
  <c r="H42" i="196" s="1"/>
  <c r="H43" i="196" s="1"/>
  <c r="H44" i="196" s="1"/>
  <c r="H45" i="196" s="1"/>
  <c r="H46" i="196" s="1"/>
  <c r="H47" i="196" s="1"/>
  <c r="H48" i="196" s="1"/>
  <c r="H49" i="196" s="1"/>
  <c r="H50" i="196" s="1"/>
  <c r="H51" i="196" s="1"/>
  <c r="H52" i="196" s="1"/>
  <c r="H53" i="196" s="1"/>
  <c r="H54" i="196" s="1"/>
  <c r="H55" i="196" s="1"/>
</calcChain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<sst xmlns="http://schemas.openxmlformats.org/spreadsheetml/2006/main" count="71" uniqueCount="67">
  <si>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</si>
  <si>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</si>
  <si>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</si>
  <si>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</si>
  <si>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</si>
  <si>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</si>
  <si>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</si>
  <si>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</si>
  <si>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</si>
  <si>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</si>
  <si>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</si>
  <si>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-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</si>
  <si>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</si>
  <si>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</si>
  <si>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</si>
  <si>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</si>
  <si>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</si>
  <si>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</si>
  <si>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</si>
  <si>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</si>
  <si>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</si>
  <si>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</si>
  <si>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</si>
  <si>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</si>
  <si>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</si>
  <si>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</si>
  <si>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</si>
  <si>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</si>
  <si>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</si>
  <si>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</si>
  <si>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</si>
  <si>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</si>
  <si>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</si>
  <si>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</si>
  <si>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</si>
  <si>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</si>
  <si>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</si>
  <si>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</si>
  <si>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</si>
  <si>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</si>
  <si>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</si>
  <si>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</si>
  <si>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</si>
  <si>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</si>
  <si>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</si>
  <si>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</si>
  <si>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</si>
  <si>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</si>
  <si>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</si>
  <si>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</si>
  <si>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</si>
  <si>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</si>
  <si>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</si>
  <si>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</si>
  <si>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</si>
  <si>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</si>
  <si>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</si>
  <si>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</si>
  <si>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</si>
  <si>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</si>
  <si>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</si>
  <si>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</si>
  <si>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</si>
  <si>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</si>
  <si>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</si>
  <si>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IRPF  2014</t>
  </si>
  <si>
    <t xml:space="preserve">I.35. BASES LIQUIDABLES GENERALES NEGATIVAS DE LOS EJERCICIOS 2010 A 2013 QUE SE           COMPENSAN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</si>
</sst>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5" fillId="0" borderId="0" xfId="0" applyFont="1"/>
    <xf numFmtId="3" fontId="7" fillId="0" borderId="11" xfId="0" applyNumberFormat="1" applyFont="1" applyBorder="1" applyAlignment="1">
      <alignment horizontal="right" vertical="center" indent="1"/>
    </xf>
    <xf numFmtId="3" fontId="7" fillId="0" borderId="23" xfId="0" applyNumberFormat="1" applyFont="1" applyBorder="1" applyAlignment="1">
      <alignment horizontal="right" vertical="center" indent="1"/>
    </xf>
    <xf numFmtId="3" fontId="7" fillId="0" borderId="17" xfId="0" applyNumberFormat="1" applyFont="1" applyBorder="1" applyAlignment="1" applyProtection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26" xfId="0" applyNumberFormat="1" applyFont="1" applyBorder="1" applyAlignment="1" applyProtection="1">
      <alignment horizontal="right" vertical="center" indent="1"/>
    </xf>
    <xf numFmtId="3" fontId="7" fillId="0" borderId="28" xfId="0" applyNumberFormat="1" applyFont="1" applyBorder="1" applyAlignment="1">
      <alignment horizontal="right" vertical="center" indent="1"/>
    </xf>
    <xf numFmtId="3" fontId="7" fillId="0" borderId="29" xfId="0" applyNumberFormat="1" applyFont="1" applyBorder="1" applyAlignment="1" applyProtection="1">
      <alignment horizontal="right" vertical="center" indent="1"/>
    </xf>
    <xf numFmtId="3" fontId="7" fillId="0" borderId="31" xfId="0" applyNumberFormat="1" applyFont="1" applyBorder="1" applyAlignment="1">
      <alignment horizontal="right" vertical="center" indent="1"/>
    </xf>
    <xf numFmtId="0" fontId="8" fillId="2" borderId="32" xfId="0" applyFont="1" applyFill="1" applyBorder="1" applyAlignment="1" applyProtection="1">
      <alignment horizontal="centerContinuous" vertical="center"/>
    </xf>
    <xf numFmtId="3" fontId="8" fillId="2" borderId="33" xfId="0" applyNumberFormat="1" applyFont="1" applyFill="1" applyBorder="1" applyAlignment="1" applyProtection="1">
      <alignment horizontal="right" vertical="center" indent="1"/>
    </xf>
    <xf numFmtId="9" fontId="8" fillId="2" borderId="33" xfId="0" applyNumberFormat="1" applyFont="1" applyFill="1" applyBorder="1" applyAlignment="1" applyProtection="1">
      <alignment horizontal="right" vertical="center" indent="1"/>
    </xf>
    <xf numFmtId="0" fontId="8" fillId="2" borderId="33" xfId="0" applyFont="1" applyFill="1" applyBorder="1" applyAlignment="1" applyProtection="1">
      <alignment horizontal="right" vertical="center" indent="1"/>
    </xf>
    <xf numFmtId="3" fontId="8" fillId="3" borderId="34" xfId="0" applyNumberFormat="1" applyFont="1" applyFill="1" applyBorder="1" applyAlignment="1" applyProtection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4" fontId="7" fillId="0" borderId="36" xfId="0" applyNumberFormat="1" applyFont="1" applyBorder="1" applyAlignment="1" applyProtection="1">
      <alignment horizontal="right" vertical="center" indent="1"/>
    </xf>
    <xf numFmtId="164" fontId="7" fillId="0" borderId="9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3" xfId="0" applyNumberFormat="1" applyFont="1" applyBorder="1" applyAlignment="1" applyProtection="1">
      <alignment horizontal="right" vertical="center" indent="1"/>
    </xf>
    <xf numFmtId="164" fontId="7" fillId="0" borderId="37" xfId="0" applyNumberFormat="1" applyFont="1" applyBorder="1" applyAlignment="1" applyProtection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4" fontId="7" fillId="0" borderId="40" xfId="0" applyNumberFormat="1" applyFont="1" applyBorder="1" applyAlignment="1" applyProtection="1">
      <alignment horizontal="right" vertical="center" indent="1"/>
    </xf>
    <xf numFmtId="164" fontId="7" fillId="0" borderId="41" xfId="0" applyNumberFormat="1" applyFont="1" applyBorder="1" applyAlignment="1" applyProtection="1">
      <alignment horizontal="right" vertical="center" indent="1"/>
    </xf>
    <xf numFmtId="165" fontId="7" fillId="0" borderId="36" xfId="0" applyNumberFormat="1" applyFont="1" applyBorder="1" applyAlignment="1">
      <alignment horizontal="right" vertical="center" indent="1"/>
    </xf>
    <xf numFmtId="165" fontId="7" fillId="0" borderId="37" xfId="0" applyNumberFormat="1" applyFont="1" applyBorder="1" applyAlignment="1">
      <alignment horizontal="right" vertical="center" indent="1"/>
    </xf>
    <xf numFmtId="165" fontId="7" fillId="0" borderId="39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28" xfId="0" applyNumberFormat="1" applyFont="1" applyBorder="1" applyAlignment="1">
      <alignment horizontal="right" vertical="center" indent="1"/>
    </xf>
    <xf numFmtId="165" fontId="7" fillId="0" borderId="23" xfId="0" applyNumberFormat="1" applyFont="1" applyBorder="1" applyAlignment="1">
      <alignment horizontal="right" vertical="center" indent="1"/>
    </xf>
    <xf numFmtId="165" fontId="7" fillId="0" borderId="31" xfId="0" applyNumberFormat="1" applyFont="1" applyBorder="1" applyAlignment="1">
      <alignment horizontal="right" vertical="center" indent="1"/>
    </xf>
    <xf numFmtId="165" fontId="8" fillId="2" borderId="42" xfId="0" applyNumberFormat="1" applyFont="1" applyFill="1" applyBorder="1" applyAlignment="1" applyProtection="1">
      <alignment horizontal="right" vertical="center" indent="1"/>
    </xf>
    <xf numFmtId="3" fontId="7" fillId="0" borderId="17" xfId="0" quotePrefix="1" applyNumberFormat="1" applyFont="1" applyBorder="1" applyAlignment="1" applyProtection="1">
      <alignment horizontal="right" vertical="center" indent="2"/>
    </xf>
    <xf numFmtId="0" fontId="8" fillId="4" borderId="22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8" fillId="4" borderId="24" xfId="0" applyFont="1" applyFill="1" applyBorder="1" applyAlignment="1">
      <alignment horizontal="center" vertical="center"/>
    </xf>
    <xf numFmtId="0" fontId="8" fillId="4" borderId="27" xfId="0" applyFont="1" applyFill="1" applyBorder="1" applyAlignment="1">
      <alignment horizontal="center" vertical="center"/>
    </xf>
    <xf numFmtId="0" fontId="8" fillId="4" borderId="30" xfId="0" applyFont="1" applyFill="1" applyBorder="1" applyAlignment="1">
      <alignment horizontal="center" vertical="center"/>
    </xf>
    <xf numFmtId="0" fontId="8" fillId="8" borderId="16" xfId="0" applyFont="1" applyFill="1" applyBorder="1" applyAlignment="1" applyProtection="1">
      <alignment horizontal="centerContinuous" vertical="center"/>
    </xf>
    <xf numFmtId="0" fontId="8" fillId="8" borderId="19" xfId="0" applyFont="1" applyFill="1" applyBorder="1" applyAlignment="1" applyProtection="1">
      <alignment horizontal="centerContinuous" vertical="center"/>
    </xf>
    <xf numFmtId="0" fontId="8" fillId="8" borderId="20" xfId="0" applyFont="1" applyFill="1" applyBorder="1" applyAlignment="1" applyProtection="1">
      <alignment horizontal="centerContinuous" vertical="center"/>
    </xf>
    <xf numFmtId="0" fontId="8" fillId="9" borderId="9" xfId="0" applyFont="1" applyFill="1" applyBorder="1"/>
    <xf numFmtId="0" fontId="8" fillId="9" borderId="13" xfId="0" applyFont="1" applyFill="1" applyBorder="1" applyAlignment="1">
      <alignment horizontal="center"/>
    </xf>
    <xf numFmtId="0" fontId="8" fillId="9" borderId="16" xfId="0" applyFont="1" applyFill="1" applyBorder="1"/>
    <xf numFmtId="0" fontId="8" fillId="9" borderId="10" xfId="0" applyFont="1" applyFill="1" applyBorder="1" applyAlignment="1" applyProtection="1">
      <alignment horizontal="centerContinuous"/>
    </xf>
    <xf numFmtId="0" fontId="8" fillId="9" borderId="14" xfId="0" applyFont="1" applyFill="1" applyBorder="1" applyAlignment="1" applyProtection="1">
      <alignment horizontal="centerContinuous"/>
    </xf>
    <xf numFmtId="0" fontId="8" fillId="9" borderId="19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 applyAlignment="1" applyProtection="1">
      <alignment horizontal="centerContinuous" vertical="center"/>
    </xf>
    <xf numFmtId="0" fontId="8" fillId="9" borderId="9" xfId="0" applyFont="1" applyFill="1" applyBorder="1" applyAlignment="1" applyProtection="1">
      <alignment horizontal="centerContinuous" vertical="center"/>
    </xf>
    <xf numFmtId="0" fontId="8" fillId="9" borderId="15" xfId="0" applyFont="1" applyFill="1" applyBorder="1" applyAlignment="1" applyProtection="1">
      <alignment horizontal="centerContinuous" vertical="center"/>
    </xf>
    <xf numFmtId="0" fontId="8" fillId="9" borderId="16" xfId="0" applyFont="1" applyFill="1" applyBorder="1" applyAlignment="1" applyProtection="1">
      <alignment horizontal="centerContinuous" vertical="center"/>
    </xf>
    <xf numFmtId="0" fontId="8" fillId="9" borderId="12" xfId="0" applyFont="1" applyFill="1" applyBorder="1" applyAlignment="1" applyProtection="1">
      <alignment horizontal="centerContinuous"/>
    </xf>
    <xf numFmtId="0" fontId="8" fillId="9" borderId="17" xfId="0" applyFont="1" applyFill="1" applyBorder="1" applyAlignment="1" applyProtection="1">
      <alignment horizontal="centerContinuous" vertical="top"/>
    </xf>
    <xf numFmtId="0" fontId="8" fillId="9" borderId="21" xfId="0" applyFont="1" applyFill="1" applyBorder="1" applyAlignment="1" applyProtection="1">
      <alignment horizontal="centerContinuous" vertical="top"/>
    </xf>
    <xf numFmtId="0" fontId="8" fillId="7" borderId="2" xfId="0" applyFont="1" applyFill="1" applyBorder="1" applyAlignment="1" applyProtection="1">
      <alignment horizontal="centerContinuous"/>
    </xf>
    <xf numFmtId="0" fontId="8" fillId="7" borderId="8" xfId="0" applyFont="1" applyFill="1" applyBorder="1" applyAlignment="1" applyProtection="1">
      <alignment horizontal="centerContinuous" vertical="center"/>
    </xf>
    <xf numFmtId="0" fontId="8" fillId="7" borderId="8" xfId="0" applyFont="1" applyFill="1" applyBorder="1" applyAlignment="1" applyProtection="1">
      <alignment horizontal="centerContinuous" vertical="top"/>
    </xf>
    <xf numFmtId="0" fontId="8" fillId="7" borderId="18" xfId="0" applyFont="1" applyFill="1" applyBorder="1" applyAlignment="1" applyProtection="1">
      <alignment horizontal="centerContinuous"/>
    </xf>
    <xf numFmtId="0" fontId="8" fillId="7" borderId="1" xfId="0" applyFont="1" applyFill="1" applyBorder="1" applyAlignment="1" applyProtection="1">
      <alignment horizontal="centerContinuous" vertical="center"/>
    </xf>
    <xf numFmtId="0" fontId="8" fillId="7" borderId="3" xfId="0" applyFont="1" applyFill="1" applyBorder="1" applyAlignment="1" applyProtection="1">
      <alignment horizontal="centerContinuous" vertical="center"/>
    </xf>
    <xf numFmtId="0" fontId="8" fillId="7" borderId="4" xfId="0" applyFont="1" applyFill="1" applyBorder="1" applyAlignment="1" applyProtection="1">
      <alignment horizontal="centerContinuous" vertical="center"/>
    </xf>
    <xf numFmtId="0" fontId="8" fillId="7" borderId="5" xfId="0" applyFont="1" applyFill="1" applyBorder="1" applyAlignment="1" applyProtection="1">
      <alignment horizontal="centerContinuous" vertical="center"/>
    </xf>
    <xf numFmtId="0" fontId="8" fillId="7" borderId="6" xfId="0" applyFont="1" applyFill="1" applyBorder="1" applyAlignment="1" applyProtection="1">
      <alignment horizontal="centerContinuous" vertical="center"/>
    </xf>
    <xf numFmtId="0" fontId="8" fillId="7" borderId="7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 applyAlignment="1">
      <alignment horizontal="center" vertical="center"/>
    </xf>
    <xf numFmtId="0" fontId="8" fillId="9" borderId="9" xfId="0" applyFont="1" applyFill="1" applyBorder="1" applyAlignment="1">
      <alignment horizontal="center" vertical="center"/>
    </xf>
    <xf numFmtId="0" fontId="8" fillId="9" borderId="15" xfId="0" applyFont="1" applyFill="1" applyBorder="1" applyAlignment="1">
      <alignment horizontal="center" vertical="center"/>
    </xf>
    <xf numFmtId="0" fontId="8" fillId="9" borderId="16" xfId="0" applyFont="1" applyFill="1" applyBorder="1" applyAlignment="1">
      <alignment horizontal="center" vertical="center"/>
    </xf>
    <xf numFmtId="0" fontId="6" fillId="5" borderId="35" xfId="0" applyFont="1" applyFill="1" applyBorder="1" applyAlignment="1" applyProtection="1">
      <alignment horizontal="center"/>
    </xf>
    <xf numFmtId="0" fontId="6" fillId="5" borderId="33" xfId="0" applyFont="1" applyFill="1" applyBorder="1" applyAlignment="1" applyProtection="1">
      <alignment horizontal="center"/>
    </xf>
    <xf numFmtId="0" fontId="6" fillId="5" borderId="34" xfId="0" applyFont="1" applyFill="1" applyBorder="1" applyAlignment="1" applyProtection="1">
      <alignment horizontal="center"/>
    </xf>
    <xf numFmtId="0" fontId="9" fillId="6" borderId="35" xfId="0" applyFont="1" applyFill="1" applyBorder="1" applyAlignment="1" applyProtection="1">
      <alignment horizontal="center" vertical="center" wrapText="1"/>
    </xf>
    <xf numFmtId="0" fontId="9" fillId="6" borderId="33" xfId="0" applyFont="1" applyFill="1" applyBorder="1" applyAlignment="1" applyProtection="1">
      <alignment horizontal="center" vertical="center" wrapText="1"/>
    </xf>
    <xf numFmtId="0" fontId="9" fillId="6" borderId="34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2" t="s">
        <v>65</v>
      </c>
      <c r="C2" s="73"/>
      <c r="D2" s="73"/>
      <c r="E2" s="73"/>
      <c r="F2" s="73"/>
      <c r="G2" s="73"/>
      <c r="H2" s="73"/>
      <c r="I2" s="74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33" customHeight="1" thickTop="1" thickBot="1">
      <c r="B4" s="75" t="s">
        <v>66</v>
      </c>
      <c r="C4" s="76"/>
      <c r="D4" s="76"/>
      <c r="E4" s="76"/>
      <c r="F4" s="76"/>
      <c r="G4" s="76"/>
      <c r="H4" s="76"/>
      <c r="I4" s="77"/>
    </row>
    <row r="5" spans="2:10" ht="19.5" customHeight="1" thickTop="1">
      <c r="B5" s="58" t="s">
        <v>59</v>
      </c>
      <c r="C5" s="62" t="s">
        <v>61</v>
      </c>
      <c r="D5" s="63"/>
      <c r="E5" s="64"/>
      <c r="F5" s="65" t="s">
        <v>0</v>
      </c>
      <c r="G5" s="66"/>
      <c r="H5" s="66"/>
      <c r="I5" s="67"/>
    </row>
    <row r="6" spans="2:10" ht="17.100000000000001" customHeight="1">
      <c r="B6" s="59" t="s">
        <v>60</v>
      </c>
      <c r="C6" s="45"/>
      <c r="D6" s="68" t="s">
        <v>2</v>
      </c>
      <c r="E6" s="69"/>
      <c r="F6" s="48" t="s">
        <v>3</v>
      </c>
      <c r="G6" s="51" t="s">
        <v>2</v>
      </c>
      <c r="H6" s="52"/>
      <c r="I6" s="55" t="s">
        <v>4</v>
      </c>
    </row>
    <row r="7" spans="2:10" ht="17.100000000000001" customHeight="1">
      <c r="B7" s="60" t="s">
        <v>10</v>
      </c>
      <c r="C7" s="46" t="s">
        <v>1</v>
      </c>
      <c r="D7" s="70" t="s">
        <v>62</v>
      </c>
      <c r="E7" s="71"/>
      <c r="F7" s="49" t="s">
        <v>64</v>
      </c>
      <c r="G7" s="53" t="s">
        <v>5</v>
      </c>
      <c r="H7" s="54"/>
      <c r="I7" s="56" t="s">
        <v>63</v>
      </c>
    </row>
    <row r="8" spans="2:10" ht="19.5" customHeight="1">
      <c r="B8" s="61"/>
      <c r="C8" s="47"/>
      <c r="D8" s="42" t="s">
        <v>6</v>
      </c>
      <c r="E8" s="43" t="s">
        <v>9</v>
      </c>
      <c r="F8" s="50" t="s">
        <v>7</v>
      </c>
      <c r="G8" s="44" t="s">
        <v>6</v>
      </c>
      <c r="H8" s="44" t="s">
        <v>9</v>
      </c>
      <c r="I8" s="57" t="s">
        <v>10</v>
      </c>
    </row>
    <row r="9" spans="2:10" ht="17.100000000000001" customHeight="1">
      <c r="B9" s="37" t="s">
        <v>12</v>
      </c>
      <c r="C9" s="5">
        <v>0</v>
      </c>
      <c r="D9" s="19">
        <f>C9/$C$56</f>
        <v>0</v>
      </c>
      <c r="E9" s="20">
        <f>D9</f>
        <v>0</v>
      </c>
      <c r="F9" s="28">
        <v>0</v>
      </c>
      <c r="G9" s="19">
        <f>F9/$F$56</f>
        <v>0</v>
      </c>
      <c r="H9" s="19">
        <f>G9</f>
        <v>0</v>
      </c>
      <c r="I9" s="36" t="s">
        <v>11</v>
      </c>
      <c r="J9" s="2"/>
    </row>
    <row r="10" spans="2:10" ht="17.100000000000001" customHeight="1">
      <c r="B10" s="38" t="s">
        <v>13</v>
      </c>
      <c r="C10" s="6">
        <v>6546</v>
      </c>
      <c r="D10" s="21">
        <f t="shared" ref="D10:D56" si="0">C10/$C$56</f>
        <v>0.12908441955394293</v>
      </c>
      <c r="E10" s="22">
        <f>D10+E9</f>
        <v>0.12908441955394293</v>
      </c>
      <c r="F10" s="18">
        <v>3.4778679700000001</v>
      </c>
      <c r="G10" s="21">
        <f t="shared" ref="G10:G56" si="1">F10/$F$56</f>
        <v>1.4042157480503022E-2</v>
      </c>
      <c r="H10" s="21">
        <f>G10+H9</f>
        <v>1.4042157480503022E-2</v>
      </c>
      <c r="I10" s="7">
        <f>F10*10^6/C10</f>
        <v>531.29666513901623</v>
      </c>
    </row>
    <row r="11" spans="2:10" ht="17.100000000000001" customHeight="1">
      <c r="B11" s="38" t="s">
        <v>14</v>
      </c>
      <c r="C11" s="6">
        <v>4852</v>
      </c>
      <c r="D11" s="21">
        <f t="shared" si="0"/>
        <v>9.5679438386148966E-2</v>
      </c>
      <c r="E11" s="22">
        <f>D11+E10</f>
        <v>0.2247638579400919</v>
      </c>
      <c r="F11" s="18">
        <v>7.14862865</v>
      </c>
      <c r="G11" s="21">
        <f t="shared" si="1"/>
        <v>2.8863134005899516E-2</v>
      </c>
      <c r="H11" s="21">
        <f>G11+H10</f>
        <v>4.2905291486402541E-2</v>
      </c>
      <c r="I11" s="7">
        <f t="shared" ref="I11:I55" si="2">F11*10^6/C11</f>
        <v>1473.3364901071723</v>
      </c>
    </row>
    <row r="12" spans="2:10" ht="17.100000000000001" customHeight="1">
      <c r="B12" s="38" t="s">
        <v>15</v>
      </c>
      <c r="C12" s="6">
        <v>4868</v>
      </c>
      <c r="D12" s="21">
        <f t="shared" si="0"/>
        <v>9.5994951785608643E-2</v>
      </c>
      <c r="E12" s="22">
        <f>D12+E11</f>
        <v>0.32075880972570053</v>
      </c>
      <c r="F12" s="18">
        <v>8.9775314799999997</v>
      </c>
      <c r="G12" s="21">
        <f t="shared" si="1"/>
        <v>3.6247468827384312E-2</v>
      </c>
      <c r="H12" s="21">
        <f>G12+H11</f>
        <v>7.9152760313786846E-2</v>
      </c>
      <c r="I12" s="7">
        <f t="shared" si="2"/>
        <v>1844.1929909613805</v>
      </c>
    </row>
    <row r="13" spans="2:10" ht="17.100000000000001" customHeight="1">
      <c r="B13" s="38" t="s">
        <v>16</v>
      </c>
      <c r="C13" s="6">
        <v>4618</v>
      </c>
      <c r="D13" s="21">
        <f t="shared" si="0"/>
        <v>9.1065054919051092E-2</v>
      </c>
      <c r="E13" s="22">
        <f t="shared" ref="E13:E55" si="3">D13+E12</f>
        <v>0.41182386464475162</v>
      </c>
      <c r="F13" s="18">
        <v>10.771290109999999</v>
      </c>
      <c r="G13" s="21">
        <f t="shared" si="1"/>
        <v>4.3489906257943627E-2</v>
      </c>
      <c r="H13" s="21">
        <f t="shared" ref="H13:H55" si="4">G13+H12</f>
        <v>0.12264266657173048</v>
      </c>
      <c r="I13" s="7">
        <f t="shared" si="2"/>
        <v>2332.4577977479425</v>
      </c>
    </row>
    <row r="14" spans="2:10" ht="17.100000000000001" customHeight="1">
      <c r="B14" s="39" t="s">
        <v>17</v>
      </c>
      <c r="C14" s="8">
        <v>3780</v>
      </c>
      <c r="D14" s="23">
        <f t="shared" si="0"/>
        <v>7.4540040622350187E-2</v>
      </c>
      <c r="E14" s="24">
        <f t="shared" si="3"/>
        <v>0.48636390526710183</v>
      </c>
      <c r="F14" s="29">
        <v>10.589513759999999</v>
      </c>
      <c r="G14" s="23">
        <f t="shared" si="1"/>
        <v>4.2755970365336689E-2</v>
      </c>
      <c r="H14" s="23">
        <f t="shared" si="4"/>
        <v>0.16539863693706716</v>
      </c>
      <c r="I14" s="7">
        <f t="shared" si="2"/>
        <v>2801.4586666666664</v>
      </c>
    </row>
    <row r="15" spans="2:10" ht="17.100000000000001" customHeight="1">
      <c r="B15" s="38" t="s">
        <v>18</v>
      </c>
      <c r="C15" s="6">
        <v>3319</v>
      </c>
      <c r="D15" s="21">
        <f t="shared" si="0"/>
        <v>6.5449310800418062E-2</v>
      </c>
      <c r="E15" s="22">
        <f t="shared" si="3"/>
        <v>0.55181321606751987</v>
      </c>
      <c r="F15" s="18">
        <v>11.355379039999999</v>
      </c>
      <c r="G15" s="21">
        <f t="shared" si="1"/>
        <v>4.5848209910764152E-2</v>
      </c>
      <c r="H15" s="21">
        <f t="shared" si="4"/>
        <v>0.21124684684783132</v>
      </c>
      <c r="I15" s="11">
        <f t="shared" si="2"/>
        <v>3421.325411268454</v>
      </c>
    </row>
    <row r="16" spans="2:10" ht="17.100000000000001" customHeight="1">
      <c r="B16" s="38" t="s">
        <v>19</v>
      </c>
      <c r="C16" s="6">
        <v>2886</v>
      </c>
      <c r="D16" s="21">
        <f t="shared" si="0"/>
        <v>5.6910729427540378E-2</v>
      </c>
      <c r="E16" s="22">
        <f t="shared" si="3"/>
        <v>0.60872394549506026</v>
      </c>
      <c r="F16" s="18">
        <v>11.430455670000001</v>
      </c>
      <c r="G16" s="21">
        <f t="shared" si="1"/>
        <v>4.615133753684407E-2</v>
      </c>
      <c r="H16" s="21">
        <f t="shared" si="4"/>
        <v>0.25739818438467538</v>
      </c>
      <c r="I16" s="7">
        <f t="shared" si="2"/>
        <v>3960.6568503118501</v>
      </c>
    </row>
    <row r="17" spans="2:9" ht="17.100000000000001" customHeight="1">
      <c r="B17" s="38" t="s">
        <v>20</v>
      </c>
      <c r="C17" s="6">
        <v>2430</v>
      </c>
      <c r="D17" s="21">
        <f t="shared" si="0"/>
        <v>4.7918597542939402E-2</v>
      </c>
      <c r="E17" s="22">
        <f t="shared" si="3"/>
        <v>0.65664254303799963</v>
      </c>
      <c r="F17" s="18">
        <v>10.968577710000002</v>
      </c>
      <c r="G17" s="21">
        <f t="shared" si="1"/>
        <v>4.4286470006782701E-2</v>
      </c>
      <c r="H17" s="21">
        <f t="shared" si="4"/>
        <v>0.30168465439145808</v>
      </c>
      <c r="I17" s="7">
        <f t="shared" si="2"/>
        <v>4513.8179876543218</v>
      </c>
    </row>
    <row r="18" spans="2:9" ht="17.100000000000001" customHeight="1">
      <c r="B18" s="38" t="s">
        <v>21</v>
      </c>
      <c r="C18" s="6">
        <v>2123</v>
      </c>
      <c r="D18" s="21">
        <f t="shared" si="0"/>
        <v>4.1864684190806731E-2</v>
      </c>
      <c r="E18" s="22">
        <f t="shared" si="3"/>
        <v>0.69850722722880632</v>
      </c>
      <c r="F18" s="18">
        <v>10.863744499999999</v>
      </c>
      <c r="G18" s="21">
        <f t="shared" si="1"/>
        <v>4.3863197916897502E-2</v>
      </c>
      <c r="H18" s="21">
        <f t="shared" si="4"/>
        <v>0.34554785230835561</v>
      </c>
      <c r="I18" s="7">
        <f t="shared" si="2"/>
        <v>5117.1665096561474</v>
      </c>
    </row>
    <row r="19" spans="2:9" ht="17.100000000000001" customHeight="1">
      <c r="B19" s="38" t="s">
        <v>22</v>
      </c>
      <c r="C19" s="6">
        <v>1845</v>
      </c>
      <c r="D19" s="21">
        <f t="shared" si="0"/>
        <v>3.6382638875194731E-2</v>
      </c>
      <c r="E19" s="22">
        <f t="shared" si="3"/>
        <v>0.73488986610400109</v>
      </c>
      <c r="F19" s="18">
        <v>10.17779258</v>
      </c>
      <c r="G19" s="21">
        <f t="shared" si="1"/>
        <v>4.1093614664232107E-2</v>
      </c>
      <c r="H19" s="21">
        <f t="shared" si="4"/>
        <v>0.38664146697258772</v>
      </c>
      <c r="I19" s="7">
        <f t="shared" si="2"/>
        <v>5516.4187425474256</v>
      </c>
    </row>
    <row r="20" spans="2:9" ht="17.100000000000001" customHeight="1">
      <c r="B20" s="39" t="s">
        <v>23</v>
      </c>
      <c r="C20" s="8">
        <v>1638</v>
      </c>
      <c r="D20" s="23">
        <f t="shared" si="0"/>
        <v>3.2300684269685076E-2</v>
      </c>
      <c r="E20" s="24">
        <f t="shared" si="3"/>
        <v>0.76719055037368622</v>
      </c>
      <c r="F20" s="29">
        <v>10.14414865</v>
      </c>
      <c r="G20" s="23">
        <f t="shared" si="1"/>
        <v>4.0957774727984321E-2</v>
      </c>
      <c r="H20" s="23">
        <f t="shared" si="4"/>
        <v>0.42759924170057206</v>
      </c>
      <c r="I20" s="9">
        <f t="shared" si="2"/>
        <v>6193.0089438339437</v>
      </c>
    </row>
    <row r="21" spans="2:9" ht="17.100000000000001" customHeight="1">
      <c r="B21" s="40" t="s">
        <v>24</v>
      </c>
      <c r="C21" s="10">
        <v>1396</v>
      </c>
      <c r="D21" s="25">
        <f t="shared" si="0"/>
        <v>2.7528544102857367E-2</v>
      </c>
      <c r="E21" s="26">
        <f t="shared" si="3"/>
        <v>0.79471909447654354</v>
      </c>
      <c r="F21" s="30">
        <v>9.4067241799999994</v>
      </c>
      <c r="G21" s="25">
        <f t="shared" si="1"/>
        <v>3.798036712452188E-2</v>
      </c>
      <c r="H21" s="25">
        <f t="shared" si="4"/>
        <v>0.46557960882509397</v>
      </c>
      <c r="I21" s="7">
        <f t="shared" si="2"/>
        <v>6738.3411031518626</v>
      </c>
    </row>
    <row r="22" spans="2:9" ht="17.100000000000001" customHeight="1">
      <c r="B22" s="38" t="s">
        <v>25</v>
      </c>
      <c r="C22" s="6">
        <v>1087</v>
      </c>
      <c r="D22" s="21">
        <f t="shared" si="0"/>
        <v>2.1435191575792236E-2</v>
      </c>
      <c r="E22" s="22">
        <f t="shared" si="3"/>
        <v>0.81615428605233575</v>
      </c>
      <c r="F22" s="18">
        <v>7.3930267300000008</v>
      </c>
      <c r="G22" s="21">
        <f t="shared" si="1"/>
        <v>2.9849909914845995E-2</v>
      </c>
      <c r="H22" s="21">
        <f t="shared" si="4"/>
        <v>0.49542951873993996</v>
      </c>
      <c r="I22" s="7">
        <f t="shared" si="2"/>
        <v>6801.3125390984369</v>
      </c>
    </row>
    <row r="23" spans="2:9" ht="17.100000000000001" customHeight="1">
      <c r="B23" s="38" t="s">
        <v>26</v>
      </c>
      <c r="C23" s="6">
        <v>978</v>
      </c>
      <c r="D23" s="21">
        <f t="shared" si="0"/>
        <v>1.9285756541973141E-2</v>
      </c>
      <c r="E23" s="22">
        <f t="shared" si="3"/>
        <v>0.83544004259430893</v>
      </c>
      <c r="F23" s="18">
        <v>7.4748453000000001</v>
      </c>
      <c r="G23" s="21">
        <f t="shared" si="1"/>
        <v>3.0180258638454829E-2</v>
      </c>
      <c r="H23" s="21">
        <f t="shared" si="4"/>
        <v>0.52560977737839476</v>
      </c>
      <c r="I23" s="7">
        <f t="shared" si="2"/>
        <v>7642.9911042944786</v>
      </c>
    </row>
    <row r="24" spans="2:9" ht="17.100000000000001" customHeight="1">
      <c r="B24" s="38" t="s">
        <v>27</v>
      </c>
      <c r="C24" s="6">
        <v>805</v>
      </c>
      <c r="D24" s="21">
        <f t="shared" si="0"/>
        <v>1.5874267910315317E-2</v>
      </c>
      <c r="E24" s="22">
        <f t="shared" si="3"/>
        <v>0.85131431050462425</v>
      </c>
      <c r="F24" s="18">
        <v>6.3897270499999994</v>
      </c>
      <c r="G24" s="21">
        <f t="shared" si="1"/>
        <v>2.5799010850181874E-2</v>
      </c>
      <c r="H24" s="21">
        <f t="shared" si="4"/>
        <v>0.55140878822857664</v>
      </c>
      <c r="I24" s="7">
        <f t="shared" si="2"/>
        <v>7937.5491304347825</v>
      </c>
    </row>
    <row r="25" spans="2:9" ht="17.100000000000001" customHeight="1">
      <c r="B25" s="38" t="s">
        <v>28</v>
      </c>
      <c r="C25" s="6">
        <v>710</v>
      </c>
      <c r="D25" s="21">
        <f t="shared" si="0"/>
        <v>1.4000907101023446E-2</v>
      </c>
      <c r="E25" s="22">
        <f t="shared" si="3"/>
        <v>0.86531521760564767</v>
      </c>
      <c r="F25" s="18">
        <v>5.9778429199999996</v>
      </c>
      <c r="G25" s="21">
        <f t="shared" si="1"/>
        <v>2.4135997226010286E-2</v>
      </c>
      <c r="H25" s="21">
        <f t="shared" si="4"/>
        <v>0.57554478545458698</v>
      </c>
      <c r="I25" s="7">
        <f t="shared" si="2"/>
        <v>8419.4970704225343</v>
      </c>
    </row>
    <row r="26" spans="2:9" ht="17.100000000000001" customHeight="1">
      <c r="B26" s="39" t="s">
        <v>29</v>
      </c>
      <c r="C26" s="8">
        <v>636</v>
      </c>
      <c r="D26" s="23">
        <f t="shared" si="0"/>
        <v>1.2541657628522411E-2</v>
      </c>
      <c r="E26" s="24">
        <f t="shared" si="3"/>
        <v>0.87785687523417011</v>
      </c>
      <c r="F26" s="31">
        <v>5.5456033800000002</v>
      </c>
      <c r="G26" s="23">
        <f t="shared" si="1"/>
        <v>2.239079707973211E-2</v>
      </c>
      <c r="H26" s="23">
        <f t="shared" si="4"/>
        <v>0.59793558253431911</v>
      </c>
      <c r="I26" s="7">
        <f t="shared" si="2"/>
        <v>8719.5021698113214</v>
      </c>
    </row>
    <row r="27" spans="2:9" ht="17.100000000000001" customHeight="1">
      <c r="B27" s="40" t="s">
        <v>30</v>
      </c>
      <c r="C27" s="10">
        <v>527</v>
      </c>
      <c r="D27" s="25">
        <f t="shared" si="0"/>
        <v>1.0392222594703319E-2</v>
      </c>
      <c r="E27" s="26">
        <f t="shared" si="3"/>
        <v>0.8882490978288734</v>
      </c>
      <c r="F27" s="32">
        <v>4.8909851099999999</v>
      </c>
      <c r="G27" s="25">
        <f t="shared" si="1"/>
        <v>1.974772583141372E-2</v>
      </c>
      <c r="H27" s="25">
        <f t="shared" si="4"/>
        <v>0.61768330836573282</v>
      </c>
      <c r="I27" s="11">
        <f t="shared" si="2"/>
        <v>9280.8066603415573</v>
      </c>
    </row>
    <row r="28" spans="2:9" ht="17.100000000000001" customHeight="1">
      <c r="B28" s="38" t="s">
        <v>31</v>
      </c>
      <c r="C28" s="6">
        <v>461</v>
      </c>
      <c r="D28" s="21">
        <f t="shared" si="0"/>
        <v>9.0907298219321253E-3</v>
      </c>
      <c r="E28" s="22">
        <f t="shared" si="3"/>
        <v>0.89733982765080555</v>
      </c>
      <c r="F28" s="33">
        <v>4.75598323</v>
      </c>
      <c r="G28" s="21">
        <f t="shared" si="1"/>
        <v>1.9202645432883247E-2</v>
      </c>
      <c r="H28" s="21">
        <f t="shared" si="4"/>
        <v>0.63688595379861601</v>
      </c>
      <c r="I28" s="7">
        <f t="shared" si="2"/>
        <v>10316.666442516271</v>
      </c>
    </row>
    <row r="29" spans="2:9" ht="17.100000000000001" customHeight="1">
      <c r="B29" s="38" t="s">
        <v>32</v>
      </c>
      <c r="C29" s="6">
        <v>374</v>
      </c>
      <c r="D29" s="21">
        <f t="shared" si="0"/>
        <v>7.3751257123700975E-3</v>
      </c>
      <c r="E29" s="22">
        <f t="shared" si="3"/>
        <v>0.90471495336317564</v>
      </c>
      <c r="F29" s="33">
        <v>3.4610207100000001</v>
      </c>
      <c r="G29" s="21">
        <f t="shared" si="1"/>
        <v>1.3974135381885237E-2</v>
      </c>
      <c r="H29" s="21">
        <f t="shared" si="4"/>
        <v>0.6508600891805012</v>
      </c>
      <c r="I29" s="7">
        <f t="shared" si="2"/>
        <v>9254.0660695187162</v>
      </c>
    </row>
    <row r="30" spans="2:9" ht="17.100000000000001" customHeight="1">
      <c r="B30" s="38" t="s">
        <v>33</v>
      </c>
      <c r="C30" s="6">
        <v>746</v>
      </c>
      <c r="D30" s="21">
        <f t="shared" si="0"/>
        <v>1.4710812249807734E-2</v>
      </c>
      <c r="E30" s="22">
        <f t="shared" si="3"/>
        <v>0.91942576561298339</v>
      </c>
      <c r="F30" s="33">
        <v>7.87011883</v>
      </c>
      <c r="G30" s="21">
        <f t="shared" si="1"/>
        <v>3.1776205696828735E-2</v>
      </c>
      <c r="H30" s="21">
        <f t="shared" si="4"/>
        <v>0.68263629487732991</v>
      </c>
      <c r="I30" s="7">
        <f t="shared" si="2"/>
        <v>10549.757144772118</v>
      </c>
    </row>
    <row r="31" spans="2:9" ht="17.100000000000001" customHeight="1">
      <c r="B31" s="38" t="s">
        <v>34</v>
      </c>
      <c r="C31" s="6">
        <v>574</v>
      </c>
      <c r="D31" s="21">
        <f t="shared" si="0"/>
        <v>1.1319043205616138E-2</v>
      </c>
      <c r="E31" s="22">
        <f t="shared" si="3"/>
        <v>0.93074480881859956</v>
      </c>
      <c r="F31" s="33">
        <v>6.6712151200000003</v>
      </c>
      <c r="G31" s="21">
        <f t="shared" si="1"/>
        <v>2.6935540425749076E-2</v>
      </c>
      <c r="H31" s="21">
        <f t="shared" si="4"/>
        <v>0.70957183530307899</v>
      </c>
      <c r="I31" s="7">
        <f t="shared" si="2"/>
        <v>11622.32599303136</v>
      </c>
    </row>
    <row r="32" spans="2:9" ht="17.100000000000001" customHeight="1">
      <c r="B32" s="39" t="s">
        <v>35</v>
      </c>
      <c r="C32" s="8">
        <v>494</v>
      </c>
      <c r="D32" s="23">
        <f t="shared" si="0"/>
        <v>9.7414762083177214E-3</v>
      </c>
      <c r="E32" s="24">
        <f t="shared" si="3"/>
        <v>0.94048628502691722</v>
      </c>
      <c r="F32" s="31">
        <v>5.9144938600000003</v>
      </c>
      <c r="G32" s="23">
        <f t="shared" si="1"/>
        <v>2.3880220559260677E-2</v>
      </c>
      <c r="H32" s="23">
        <f t="shared" si="4"/>
        <v>0.73345205586233964</v>
      </c>
      <c r="I32" s="9">
        <f t="shared" si="2"/>
        <v>11972.659635627531</v>
      </c>
    </row>
    <row r="33" spans="2:9" ht="17.100000000000001" customHeight="1">
      <c r="B33" s="40" t="s">
        <v>36</v>
      </c>
      <c r="C33" s="10">
        <v>403</v>
      </c>
      <c r="D33" s="25">
        <f t="shared" si="0"/>
        <v>7.9469937488907735E-3</v>
      </c>
      <c r="E33" s="26">
        <f t="shared" si="3"/>
        <v>0.94843327877580796</v>
      </c>
      <c r="F33" s="32">
        <v>5.6109029900000005</v>
      </c>
      <c r="G33" s="25">
        <f t="shared" si="1"/>
        <v>2.2654449241040417E-2</v>
      </c>
      <c r="H33" s="25">
        <f t="shared" si="4"/>
        <v>0.75610650510338007</v>
      </c>
      <c r="I33" s="7">
        <f t="shared" si="2"/>
        <v>13922.836203473946</v>
      </c>
    </row>
    <row r="34" spans="2:9" ht="17.100000000000001" customHeight="1">
      <c r="B34" s="38" t="s">
        <v>37</v>
      </c>
      <c r="C34" s="6">
        <v>302</v>
      </c>
      <c r="D34" s="21">
        <f t="shared" si="0"/>
        <v>5.9553154148015222E-3</v>
      </c>
      <c r="E34" s="22">
        <f t="shared" si="3"/>
        <v>0.95438859419060951</v>
      </c>
      <c r="F34" s="33">
        <v>4.4133437400000002</v>
      </c>
      <c r="G34" s="21">
        <f t="shared" si="1"/>
        <v>1.7819212329866618E-2</v>
      </c>
      <c r="H34" s="21">
        <f t="shared" si="4"/>
        <v>0.77392571743324667</v>
      </c>
      <c r="I34" s="7">
        <f t="shared" si="2"/>
        <v>14613.720993377485</v>
      </c>
    </row>
    <row r="35" spans="2:9" ht="17.100000000000001" customHeight="1">
      <c r="B35" s="38" t="s">
        <v>38</v>
      </c>
      <c r="C35" s="6">
        <v>268</v>
      </c>
      <c r="D35" s="21">
        <f t="shared" si="0"/>
        <v>5.2848494409496955E-3</v>
      </c>
      <c r="E35" s="22">
        <f t="shared" si="3"/>
        <v>0.95967344363155915</v>
      </c>
      <c r="F35" s="33">
        <v>3.5297326200000003</v>
      </c>
      <c r="G35" s="21">
        <f t="shared" si="1"/>
        <v>1.4251564964988748E-2</v>
      </c>
      <c r="H35" s="21">
        <f t="shared" si="4"/>
        <v>0.78817728239823537</v>
      </c>
      <c r="I35" s="7">
        <f t="shared" si="2"/>
        <v>13170.644104477613</v>
      </c>
    </row>
    <row r="36" spans="2:9" ht="17.100000000000001" customHeight="1">
      <c r="B36" s="38" t="s">
        <v>39</v>
      </c>
      <c r="C36" s="6">
        <v>235</v>
      </c>
      <c r="D36" s="21">
        <f t="shared" si="0"/>
        <v>4.6341030545640986E-3</v>
      </c>
      <c r="E36" s="22">
        <f t="shared" si="3"/>
        <v>0.96430754668612328</v>
      </c>
      <c r="F36" s="33">
        <v>3.4616108399999996</v>
      </c>
      <c r="G36" s="21">
        <f t="shared" si="1"/>
        <v>1.3976518076819445E-2</v>
      </c>
      <c r="H36" s="21">
        <f t="shared" si="4"/>
        <v>0.8021538004750548</v>
      </c>
      <c r="I36" s="7">
        <f t="shared" si="2"/>
        <v>14730.258893617021</v>
      </c>
    </row>
    <row r="37" spans="2:9" ht="17.100000000000001" customHeight="1">
      <c r="B37" s="38" t="s">
        <v>40</v>
      </c>
      <c r="C37" s="6">
        <v>158</v>
      </c>
      <c r="D37" s="21">
        <f t="shared" si="0"/>
        <v>3.1156948196643724E-3</v>
      </c>
      <c r="E37" s="22">
        <f t="shared" si="3"/>
        <v>0.96742324150578762</v>
      </c>
      <c r="F37" s="33">
        <v>2.5796650299999997</v>
      </c>
      <c r="G37" s="21">
        <f t="shared" si="1"/>
        <v>1.0415594528220848E-2</v>
      </c>
      <c r="H37" s="21">
        <f t="shared" si="4"/>
        <v>0.81256939500327563</v>
      </c>
      <c r="I37" s="7">
        <f t="shared" si="2"/>
        <v>16326.993860759492</v>
      </c>
    </row>
    <row r="38" spans="2:9" ht="17.100000000000001" customHeight="1">
      <c r="B38" s="39" t="s">
        <v>41</v>
      </c>
      <c r="C38" s="8">
        <v>149</v>
      </c>
      <c r="D38" s="23">
        <f t="shared" si="0"/>
        <v>2.9382185324683006E-3</v>
      </c>
      <c r="E38" s="24">
        <f t="shared" si="3"/>
        <v>0.97036146003825596</v>
      </c>
      <c r="F38" s="31">
        <v>2.6490777099999998</v>
      </c>
      <c r="G38" s="23">
        <f t="shared" si="1"/>
        <v>1.0695853523706455E-2</v>
      </c>
      <c r="H38" s="23">
        <f t="shared" si="4"/>
        <v>0.82326524852698213</v>
      </c>
      <c r="I38" s="7">
        <f t="shared" si="2"/>
        <v>17779.045033557046</v>
      </c>
    </row>
    <row r="39" spans="2:9" ht="17.100000000000001" customHeight="1">
      <c r="B39" s="40" t="s">
        <v>42</v>
      </c>
      <c r="C39" s="10">
        <v>135</v>
      </c>
      <c r="D39" s="25">
        <f t="shared" si="0"/>
        <v>2.662144307941078E-3</v>
      </c>
      <c r="E39" s="26">
        <f t="shared" si="3"/>
        <v>0.97302360434619706</v>
      </c>
      <c r="F39" s="32">
        <v>2.4738048099999999</v>
      </c>
      <c r="G39" s="25">
        <f t="shared" si="1"/>
        <v>9.9881758070436057E-3</v>
      </c>
      <c r="H39" s="25">
        <f t="shared" si="4"/>
        <v>0.83325342433402572</v>
      </c>
      <c r="I39" s="11">
        <f t="shared" si="2"/>
        <v>18324.480074074076</v>
      </c>
    </row>
    <row r="40" spans="2:9" ht="17.100000000000001" customHeight="1">
      <c r="B40" s="38" t="s">
        <v>43</v>
      </c>
      <c r="C40" s="6">
        <v>239</v>
      </c>
      <c r="D40" s="21">
        <f t="shared" si="0"/>
        <v>4.7129814044290196E-3</v>
      </c>
      <c r="E40" s="22">
        <f t="shared" si="3"/>
        <v>0.97773658575062605</v>
      </c>
      <c r="F40" s="33">
        <v>4.5458941900000003</v>
      </c>
      <c r="G40" s="21">
        <f t="shared" si="1"/>
        <v>1.8354394892593846E-2</v>
      </c>
      <c r="H40" s="21">
        <f t="shared" si="4"/>
        <v>0.85160781922661954</v>
      </c>
      <c r="I40" s="7">
        <f t="shared" si="2"/>
        <v>19020.47778242678</v>
      </c>
    </row>
    <row r="41" spans="2:9" ht="17.100000000000001" customHeight="1">
      <c r="B41" s="38" t="s">
        <v>44</v>
      </c>
      <c r="C41" s="6">
        <v>181</v>
      </c>
      <c r="D41" s="21">
        <f t="shared" si="0"/>
        <v>3.5692453313876673E-3</v>
      </c>
      <c r="E41" s="22">
        <f t="shared" si="3"/>
        <v>0.98130583108201375</v>
      </c>
      <c r="F41" s="33">
        <v>3.55979658</v>
      </c>
      <c r="G41" s="21">
        <f t="shared" si="1"/>
        <v>1.4372950499013933E-2</v>
      </c>
      <c r="H41" s="21">
        <f t="shared" si="4"/>
        <v>0.86598076972563343</v>
      </c>
      <c r="I41" s="7">
        <f t="shared" si="2"/>
        <v>19667.384419889502</v>
      </c>
    </row>
    <row r="42" spans="2:9" ht="17.100000000000001" customHeight="1">
      <c r="B42" s="38" t="s">
        <v>45</v>
      </c>
      <c r="C42" s="6">
        <v>125</v>
      </c>
      <c r="D42" s="21">
        <f t="shared" si="0"/>
        <v>2.4649484332787759E-3</v>
      </c>
      <c r="E42" s="22">
        <f t="shared" si="3"/>
        <v>0.98377077951529257</v>
      </c>
      <c r="F42" s="33">
        <v>3.3483131899999998</v>
      </c>
      <c r="G42" s="21">
        <f t="shared" si="1"/>
        <v>1.3519070164134332E-2</v>
      </c>
      <c r="H42" s="21">
        <f t="shared" si="4"/>
        <v>0.87949983988976776</v>
      </c>
      <c r="I42" s="7">
        <f t="shared" si="2"/>
        <v>26786.505519999999</v>
      </c>
    </row>
    <row r="43" spans="2:9" ht="17.100000000000001" customHeight="1">
      <c r="B43" s="38" t="s">
        <v>46</v>
      </c>
      <c r="C43" s="6">
        <v>106</v>
      </c>
      <c r="D43" s="21">
        <f t="shared" si="0"/>
        <v>2.0902762714204021E-3</v>
      </c>
      <c r="E43" s="22">
        <f t="shared" si="3"/>
        <v>0.98586105578671301</v>
      </c>
      <c r="F43" s="33">
        <v>2.5337535299999998</v>
      </c>
      <c r="G43" s="21">
        <f t="shared" si="1"/>
        <v>1.0230223341411214E-2</v>
      </c>
      <c r="H43" s="21">
        <f t="shared" si="4"/>
        <v>0.88973006323117898</v>
      </c>
      <c r="I43" s="7">
        <f t="shared" si="2"/>
        <v>23903.335188679244</v>
      </c>
    </row>
    <row r="44" spans="2:9" ht="17.100000000000001" customHeight="1">
      <c r="B44" s="39" t="s">
        <v>47</v>
      </c>
      <c r="C44" s="8">
        <v>74</v>
      </c>
      <c r="D44" s="23">
        <f t="shared" si="0"/>
        <v>1.4592494725010352E-3</v>
      </c>
      <c r="E44" s="24">
        <f t="shared" si="3"/>
        <v>0.9873203052592141</v>
      </c>
      <c r="F44" s="31">
        <v>2.2896410600000001</v>
      </c>
      <c r="G44" s="23">
        <f t="shared" si="1"/>
        <v>9.2446006046474124E-3</v>
      </c>
      <c r="H44" s="23">
        <f t="shared" si="4"/>
        <v>0.89897466383582636</v>
      </c>
      <c r="I44" s="9">
        <f t="shared" si="2"/>
        <v>30941.095405405405</v>
      </c>
    </row>
    <row r="45" spans="2:9" ht="17.100000000000001" customHeight="1">
      <c r="B45" s="40" t="s">
        <v>48</v>
      </c>
      <c r="C45" s="10">
        <v>67</v>
      </c>
      <c r="D45" s="25">
        <f t="shared" si="0"/>
        <v>1.3212123602374239E-3</v>
      </c>
      <c r="E45" s="26">
        <f t="shared" si="3"/>
        <v>0.98864151761945152</v>
      </c>
      <c r="F45" s="32">
        <v>1.3839783999999999</v>
      </c>
      <c r="G45" s="25">
        <f t="shared" si="1"/>
        <v>5.5879184632804226E-3</v>
      </c>
      <c r="H45" s="25">
        <f t="shared" si="4"/>
        <v>0.9045625822991068</v>
      </c>
      <c r="I45" s="7">
        <f t="shared" si="2"/>
        <v>20656.394029850744</v>
      </c>
    </row>
    <row r="46" spans="2:9" ht="17.100000000000001" customHeight="1">
      <c r="B46" s="38" t="s">
        <v>49</v>
      </c>
      <c r="C46" s="6">
        <v>188</v>
      </c>
      <c r="D46" s="21">
        <f t="shared" si="0"/>
        <v>3.707282443651279E-3</v>
      </c>
      <c r="E46" s="22">
        <f t="shared" si="3"/>
        <v>0.99234880006310278</v>
      </c>
      <c r="F46" s="33">
        <v>6.0325891399999998</v>
      </c>
      <c r="G46" s="21">
        <f t="shared" si="1"/>
        <v>2.4357039269392474E-2</v>
      </c>
      <c r="H46" s="21">
        <f t="shared" si="4"/>
        <v>0.92891962156849928</v>
      </c>
      <c r="I46" s="7">
        <f t="shared" si="2"/>
        <v>32088.240106382978</v>
      </c>
    </row>
    <row r="47" spans="2:9" ht="17.100000000000001" customHeight="1">
      <c r="B47" s="38" t="s">
        <v>50</v>
      </c>
      <c r="C47" s="6">
        <v>102</v>
      </c>
      <c r="D47" s="21">
        <f t="shared" si="0"/>
        <v>2.0113979215554811E-3</v>
      </c>
      <c r="E47" s="22">
        <f t="shared" si="3"/>
        <v>0.99436019798465825</v>
      </c>
      <c r="F47" s="33">
        <v>3.6306334599999999</v>
      </c>
      <c r="G47" s="21">
        <f t="shared" si="1"/>
        <v>1.4658959810743928E-2</v>
      </c>
      <c r="H47" s="21">
        <f t="shared" si="4"/>
        <v>0.94357858137924322</v>
      </c>
      <c r="I47" s="7">
        <f t="shared" si="2"/>
        <v>35594.445686274506</v>
      </c>
    </row>
    <row r="48" spans="2:9" ht="17.100000000000001" customHeight="1">
      <c r="B48" s="38" t="s">
        <v>51</v>
      </c>
      <c r="C48" s="6">
        <v>67</v>
      </c>
      <c r="D48" s="21">
        <f t="shared" si="0"/>
        <v>1.3212123602374239E-3</v>
      </c>
      <c r="E48" s="22">
        <f t="shared" si="3"/>
        <v>0.99568141034489566</v>
      </c>
      <c r="F48" s="33">
        <v>2.5232512900000001</v>
      </c>
      <c r="G48" s="21">
        <f t="shared" si="1"/>
        <v>1.0187819745515643E-2</v>
      </c>
      <c r="H48" s="21">
        <f t="shared" si="4"/>
        <v>0.95376640112475886</v>
      </c>
      <c r="I48" s="7">
        <f t="shared" si="2"/>
        <v>37660.467014925372</v>
      </c>
    </row>
    <row r="49" spans="2:9" ht="17.100000000000001" customHeight="1">
      <c r="B49" s="38" t="s">
        <v>52</v>
      </c>
      <c r="C49" s="6">
        <v>43</v>
      </c>
      <c r="D49" s="21">
        <f t="shared" si="0"/>
        <v>8.4794226104789887E-4</v>
      </c>
      <c r="E49" s="22">
        <f t="shared" si="3"/>
        <v>0.99652935260594355</v>
      </c>
      <c r="F49" s="33">
        <v>1.2307748000000001</v>
      </c>
      <c r="G49" s="21">
        <f t="shared" si="1"/>
        <v>4.969347230462752E-3</v>
      </c>
      <c r="H49" s="21">
        <f t="shared" si="4"/>
        <v>0.95873574835522157</v>
      </c>
      <c r="I49" s="7">
        <f t="shared" si="2"/>
        <v>28622.669767441861</v>
      </c>
    </row>
    <row r="50" spans="2:9" ht="17.100000000000001" customHeight="1">
      <c r="B50" s="39" t="s">
        <v>53</v>
      </c>
      <c r="C50" s="8">
        <v>22</v>
      </c>
      <c r="D50" s="23">
        <f t="shared" si="0"/>
        <v>4.3383092425706456E-4</v>
      </c>
      <c r="E50" s="24">
        <f t="shared" si="3"/>
        <v>0.99696318353020064</v>
      </c>
      <c r="F50" s="31">
        <v>0.54314284000000002</v>
      </c>
      <c r="G50" s="23">
        <f t="shared" si="1"/>
        <v>2.1929806880183712E-3</v>
      </c>
      <c r="H50" s="23">
        <f t="shared" si="4"/>
        <v>0.96092872904323989</v>
      </c>
      <c r="I50" s="7">
        <f t="shared" si="2"/>
        <v>24688.310909090909</v>
      </c>
    </row>
    <row r="51" spans="2:9" ht="17.100000000000001" customHeight="1">
      <c r="B51" s="38" t="s">
        <v>54</v>
      </c>
      <c r="C51" s="6">
        <v>19</v>
      </c>
      <c r="D51" s="21">
        <f t="shared" si="0"/>
        <v>3.7467216185837392E-4</v>
      </c>
      <c r="E51" s="22">
        <f t="shared" si="3"/>
        <v>0.99733785569205902</v>
      </c>
      <c r="F51" s="33">
        <v>0.84738465000000007</v>
      </c>
      <c r="G51" s="21">
        <f t="shared" si="1"/>
        <v>3.4213802261909721E-3</v>
      </c>
      <c r="H51" s="21">
        <f t="shared" si="4"/>
        <v>0.96435010926943088</v>
      </c>
      <c r="I51" s="11">
        <f t="shared" si="2"/>
        <v>44599.192105263159</v>
      </c>
    </row>
    <row r="52" spans="2:9" ht="17.100000000000001" customHeight="1">
      <c r="B52" s="38" t="s">
        <v>55</v>
      </c>
      <c r="C52" s="6">
        <v>64</v>
      </c>
      <c r="D52" s="21">
        <f t="shared" si="0"/>
        <v>1.2620535978387331E-3</v>
      </c>
      <c r="E52" s="22">
        <f t="shared" si="3"/>
        <v>0.99859990928989772</v>
      </c>
      <c r="F52" s="33">
        <v>3.2435971299999999</v>
      </c>
      <c r="G52" s="21">
        <f t="shared" si="1"/>
        <v>1.3096271076319103E-2</v>
      </c>
      <c r="H52" s="21">
        <f t="shared" si="4"/>
        <v>0.97744638034574993</v>
      </c>
      <c r="I52" s="7">
        <f t="shared" si="2"/>
        <v>50681.205156249998</v>
      </c>
    </row>
    <row r="53" spans="2:9" ht="17.100000000000001" customHeight="1">
      <c r="B53" s="38" t="s">
        <v>56</v>
      </c>
      <c r="C53" s="6">
        <v>29</v>
      </c>
      <c r="D53" s="21">
        <f t="shared" si="0"/>
        <v>5.7186803652067603E-4</v>
      </c>
      <c r="E53" s="22">
        <f t="shared" si="3"/>
        <v>0.99917177732641838</v>
      </c>
      <c r="F53" s="33">
        <v>1.91914951</v>
      </c>
      <c r="G53" s="21">
        <f t="shared" si="1"/>
        <v>7.7487126827445983E-3</v>
      </c>
      <c r="H53" s="21">
        <f t="shared" si="4"/>
        <v>0.98519509302849451</v>
      </c>
      <c r="I53" s="7">
        <f t="shared" si="2"/>
        <v>66177.569310344828</v>
      </c>
    </row>
    <row r="54" spans="2:9" ht="17.100000000000001" customHeight="1">
      <c r="B54" s="38" t="s">
        <v>57</v>
      </c>
      <c r="C54" s="6">
        <v>13</v>
      </c>
      <c r="D54" s="21">
        <f t="shared" si="0"/>
        <v>2.563546370609927E-4</v>
      </c>
      <c r="E54" s="22">
        <f t="shared" si="3"/>
        <v>0.99942813196347935</v>
      </c>
      <c r="F54" s="33">
        <v>0.42071579999999997</v>
      </c>
      <c r="G54" s="21">
        <f t="shared" si="1"/>
        <v>1.6986721661362589E-3</v>
      </c>
      <c r="H54" s="21">
        <f t="shared" si="4"/>
        <v>0.98689376519463079</v>
      </c>
      <c r="I54" s="7">
        <f t="shared" si="2"/>
        <v>32362.753846153846</v>
      </c>
    </row>
    <row r="55" spans="2:9" ht="17.100000000000001" customHeight="1" thickBot="1">
      <c r="B55" s="41" t="s">
        <v>58</v>
      </c>
      <c r="C55" s="12">
        <v>29</v>
      </c>
      <c r="D55" s="27">
        <f t="shared" si="0"/>
        <v>5.7186803652067603E-4</v>
      </c>
      <c r="E55" s="22">
        <f t="shared" si="3"/>
        <v>1</v>
      </c>
      <c r="F55" s="34">
        <v>3.24606488</v>
      </c>
      <c r="G55" s="27">
        <f t="shared" si="1"/>
        <v>1.3106234805368459E-2</v>
      </c>
      <c r="H55" s="21">
        <f t="shared" si="4"/>
        <v>0.99999999999999922</v>
      </c>
      <c r="I55" s="7">
        <f t="shared" si="2"/>
        <v>111933.27172413793</v>
      </c>
    </row>
    <row r="56" spans="2:9" ht="17.100000000000001" customHeight="1" thickTop="1" thickBot="1">
      <c r="B56" s="13" t="s">
        <v>8</v>
      </c>
      <c r="C56" s="14">
        <v>50711</v>
      </c>
      <c r="D56" s="15">
        <f t="shared" si="0"/>
        <v>1</v>
      </c>
      <c r="E56" s="16"/>
      <c r="F56" s="35">
        <v>247.67333473000011</v>
      </c>
      <c r="G56" s="15">
        <f t="shared" si="1"/>
        <v>1</v>
      </c>
      <c r="H56" s="16"/>
      <c r="I56" s="17">
        <f>F56*10^6/C56</f>
        <v>4884.0159872611484</v>
      </c>
    </row>
    <row r="57" spans="2:9" ht="3" customHeight="1" thickTop="1"/>
    <row r="58" spans="2:9" ht="12" customHeight="1">
      <c r="B58" s="1"/>
    </row>
    <row r="59" spans="2:9" ht="12" customHeight="1">
      <c r="B59" s="1"/>
    </row>
  </sheetData>
  <mergeCells count="4">
    <mergeCell ref="D6:E6"/>
    <mergeCell ref="D7:E7"/>
    <mergeCell ref="B2:I2"/>
    <mergeCell ref="B4:I4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I.35</vt:lpstr>
      <vt:lpstr>I.35!Área_de_impresión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2017-06-08T15:43:39Z</cp:lastPrinted>
  <dcterms:created xsi:type="dcterms:W3CDTF">1998-06-24T09:08:40Z</dcterms:created>
  <dcterms:modified xsi:type="dcterms:W3CDTF">2017-06-19T08:02:43Z</dcterms:modified>
</cp:coreProperties>
</file>