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36" sheetId="197" r:id="rId1"/>
  </sheets>
  <calcPr calcId="145621"/>
</workbook>
</file>

<file path=xl/calcChain.xml><?xml version="1.0" encoding="utf-8"?>
<calcChain xmlns="http://schemas.openxmlformats.org/spreadsheetml/2006/main">
  <c r="I56" i="197" l="1"/>
  <c r="I11" i="197"/>
  <c r="I12" i="197"/>
  <c r="I13" i="197"/>
  <c r="I14" i="197"/>
  <c r="I15" i="197"/>
  <c r="I16" i="197"/>
  <c r="I17" i="197"/>
  <c r="I18" i="197"/>
  <c r="I19" i="197"/>
  <c r="I20" i="197"/>
  <c r="I21" i="197"/>
  <c r="I22" i="197"/>
  <c r="I23" i="197"/>
  <c r="I24" i="197"/>
  <c r="I25" i="197"/>
  <c r="I26" i="197"/>
  <c r="I27" i="197"/>
  <c r="I28" i="197"/>
  <c r="I29" i="197"/>
  <c r="I30" i="197"/>
  <c r="I31" i="197"/>
  <c r="I32" i="197"/>
  <c r="I33" i="197"/>
  <c r="I34" i="197"/>
  <c r="I35" i="197"/>
  <c r="I36" i="197"/>
  <c r="I37" i="197"/>
  <c r="I38" i="197"/>
  <c r="I39" i="197"/>
  <c r="I40" i="197"/>
  <c r="I41" i="197"/>
  <c r="I42" i="197"/>
  <c r="I43" i="197"/>
  <c r="I44" i="197"/>
  <c r="I45" i="197"/>
  <c r="I46" i="197"/>
  <c r="I47" i="197"/>
  <c r="I48" i="197"/>
  <c r="I49" i="197"/>
  <c r="I50" i="197"/>
  <c r="I51" i="197"/>
  <c r="I52" i="197"/>
  <c r="I53" i="197"/>
  <c r="I54" i="197"/>
  <c r="I55" i="197"/>
  <c r="I10" i="197"/>
  <c r="I9" i="197"/>
  <c r="D9" i="197"/>
  <c r="E9" i="197" s="1"/>
  <c r="G9" i="197"/>
  <c r="H9" i="197" s="1"/>
  <c r="D10" i="197"/>
  <c r="G10" i="197"/>
  <c r="D11" i="197"/>
  <c r="G11" i="197"/>
  <c r="D12" i="197"/>
  <c r="G12" i="197"/>
  <c r="D13" i="197"/>
  <c r="G13" i="197"/>
  <c r="D14" i="197"/>
  <c r="G14" i="197"/>
  <c r="D15" i="197"/>
  <c r="G15" i="197"/>
  <c r="D16" i="197"/>
  <c r="G16" i="197"/>
  <c r="D17" i="197"/>
  <c r="G17" i="197"/>
  <c r="D18" i="197"/>
  <c r="G18" i="197"/>
  <c r="D19" i="197"/>
  <c r="G19" i="197"/>
  <c r="D20" i="197"/>
  <c r="G20" i="197"/>
  <c r="D21" i="197"/>
  <c r="G21" i="197"/>
  <c r="D22" i="197"/>
  <c r="G22" i="197"/>
  <c r="D23" i="197"/>
  <c r="G23" i="197"/>
  <c r="D24" i="197"/>
  <c r="G24" i="197"/>
  <c r="D25" i="197"/>
  <c r="G25" i="197"/>
  <c r="D26" i="197"/>
  <c r="G26" i="197"/>
  <c r="D27" i="197"/>
  <c r="G27" i="197"/>
  <c r="D28" i="197"/>
  <c r="G28" i="197"/>
  <c r="D29" i="197"/>
  <c r="G29" i="197"/>
  <c r="D30" i="197"/>
  <c r="G30" i="197"/>
  <c r="D31" i="197"/>
  <c r="G31" i="197"/>
  <c r="D32" i="197"/>
  <c r="G32" i="197"/>
  <c r="D33" i="197"/>
  <c r="G33" i="197"/>
  <c r="D34" i="197"/>
  <c r="G34" i="197"/>
  <c r="D35" i="197"/>
  <c r="G35" i="197"/>
  <c r="D36" i="197"/>
  <c r="G36" i="197"/>
  <c r="D37" i="197"/>
  <c r="G37" i="197"/>
  <c r="D38" i="197"/>
  <c r="G38" i="197"/>
  <c r="D39" i="197"/>
  <c r="G39" i="197"/>
  <c r="D40" i="197"/>
  <c r="G40" i="197"/>
  <c r="D41" i="197"/>
  <c r="G41" i="197"/>
  <c r="D42" i="197"/>
  <c r="G42" i="197"/>
  <c r="D43" i="197"/>
  <c r="G43" i="197"/>
  <c r="D44" i="197"/>
  <c r="G44" i="197"/>
  <c r="D45" i="197"/>
  <c r="G45" i="197"/>
  <c r="D46" i="197"/>
  <c r="G46" i="197"/>
  <c r="D47" i="197"/>
  <c r="G47" i="197"/>
  <c r="D48" i="197"/>
  <c r="G48" i="197"/>
  <c r="D49" i="197"/>
  <c r="G49" i="197"/>
  <c r="D50" i="197"/>
  <c r="G50" i="197"/>
  <c r="D51" i="197"/>
  <c r="G51" i="197"/>
  <c r="D52" i="197"/>
  <c r="G52" i="197"/>
  <c r="D53" i="197"/>
  <c r="G53" i="197"/>
  <c r="D54" i="197"/>
  <c r="G54" i="197"/>
  <c r="D55" i="197"/>
  <c r="G55" i="197"/>
  <c r="D56" i="197"/>
  <c r="G56" i="197"/>
  <c r="H10" i="197" l="1"/>
  <c r="H11" i="197" s="1"/>
  <c r="E10" i="197"/>
  <c r="E11" i="197" s="1"/>
  <c r="E12" i="197" s="1"/>
  <c r="E13" i="197" s="1"/>
  <c r="E14" i="197" s="1"/>
  <c r="E15" i="197" s="1"/>
  <c r="E16" i="197" s="1"/>
  <c r="E17" i="197" s="1"/>
  <c r="E18" i="197" s="1"/>
  <c r="E19" i="197" s="1"/>
  <c r="E20" i="197" s="1"/>
  <c r="E21" i="197" s="1"/>
  <c r="E22" i="197" s="1"/>
  <c r="E23" i="197" s="1"/>
  <c r="E24" i="197" s="1"/>
  <c r="E25" i="197" s="1"/>
  <c r="E26" i="197" s="1"/>
  <c r="E27" i="197" s="1"/>
  <c r="E28" i="197" s="1"/>
  <c r="E29" i="197" s="1"/>
  <c r="E30" i="197" s="1"/>
  <c r="E31" i="197" s="1"/>
  <c r="E32" i="197" s="1"/>
  <c r="E33" i="197" s="1"/>
  <c r="E34" i="197" s="1"/>
  <c r="E35" i="197" s="1"/>
  <c r="E36" i="197" s="1"/>
  <c r="E37" i="197" s="1"/>
  <c r="E38" i="197" s="1"/>
  <c r="E39" i="197" s="1"/>
  <c r="E40" i="197" s="1"/>
  <c r="E41" i="197" s="1"/>
  <c r="E42" i="197" s="1"/>
  <c r="E43" i="197" s="1"/>
  <c r="E44" i="197" s="1"/>
  <c r="E45" i="197" s="1"/>
  <c r="E46" i="197" s="1"/>
  <c r="E47" i="197" s="1"/>
  <c r="E48" i="197" s="1"/>
  <c r="E49" i="197" s="1"/>
  <c r="E50" i="197" s="1"/>
  <c r="E51" i="197" s="1"/>
  <c r="E52" i="197" s="1"/>
  <c r="E53" i="197" s="1"/>
  <c r="E54" i="197" s="1"/>
  <c r="E55" i="197" s="1"/>
  <c r="H12" i="197"/>
  <c r="H13" i="197" s="1"/>
  <c r="H14" i="197" s="1"/>
  <c r="H15" i="197" s="1"/>
  <c r="H16" i="197" s="1"/>
  <c r="H17" i="197" s="1"/>
  <c r="H18" i="197" s="1"/>
  <c r="H19" i="197" s="1"/>
  <c r="H20" i="197" s="1"/>
  <c r="H21" i="197" s="1"/>
  <c r="H22" i="197" s="1"/>
  <c r="H23" i="197" s="1"/>
  <c r="H24" i="197" s="1"/>
  <c r="H25" i="197" s="1"/>
  <c r="H26" i="197" s="1"/>
  <c r="H27" i="197" s="1"/>
  <c r="H28" i="197" s="1"/>
  <c r="H29" i="197" s="1"/>
  <c r="H30" i="197" s="1"/>
  <c r="H31" i="197" s="1"/>
  <c r="H32" i="197" s="1"/>
  <c r="H33" i="197" s="1"/>
  <c r="H34" i="197" s="1"/>
  <c r="H35" i="197" s="1"/>
  <c r="H36" i="197" s="1"/>
  <c r="H37" i="197" s="1"/>
  <c r="H38" i="197" s="1"/>
  <c r="H39" i="197" s="1"/>
  <c r="H40" i="197" s="1"/>
  <c r="H41" i="197" s="1"/>
  <c r="H42" i="197" s="1"/>
  <c r="H43" i="197" s="1"/>
  <c r="H44" i="197" s="1"/>
  <c r="H45" i="197" s="1"/>
  <c r="H46" i="197" s="1"/>
  <c r="H47" i="197" s="1"/>
  <c r="H48" i="197" s="1"/>
  <c r="H49" i="197" s="1"/>
  <c r="H50" i="197" s="1"/>
  <c r="H51" i="197" s="1"/>
  <c r="H52" i="197" s="1"/>
  <c r="H53" i="197" s="1"/>
  <c r="H54" i="197" s="1"/>
  <c r="H55" i="197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<sst xmlns="http://schemas.openxmlformats.org/spreadsheetml/2006/main" count="71" uniqueCount="67">
  <si>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</si>
  <si>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</si>
  <si>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</si>
  <si>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</si>
  <si>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</si>
  <si>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</si>
  <si>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</si>
  <si>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</si>
  <si>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</si>
  <si>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</si>
  <si>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</si>
  <si>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</si>
  <si>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</si>
  <si>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</si>
  <si>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</si>
  <si>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</si>
  <si>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</si>
  <si>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</si>
  <si>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</si>
  <si>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</si>
  <si>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</si>
  <si>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</si>
  <si>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</si>
  <si>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</si>
  <si>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</si>
  <si>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</si>
  <si>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</si>
  <si>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</si>
  <si>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</si>
  <si>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</si>
  <si>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</si>
  <si>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</si>
  <si>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</si>
  <si>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</si>
  <si>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</si>
  <si>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</si>
  <si>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</si>
  <si>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</si>
  <si>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</si>
  <si>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</si>
  <si>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</si>
  <si>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</si>
  <si>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</si>
  <si>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</si>
  <si>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</si>
  <si>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</si>
  <si>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</si>
  <si>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</si>
  <si>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</si>
  <si>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</si>
  <si>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</si>
  <si>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</si>
  <si>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</si>
  <si>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</si>
  <si>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</si>
  <si>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</si>
  <si>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</si>
  <si>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</si>
  <si>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</si>
  <si>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</si>
  <si>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</si>
  <si>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</si>
  <si>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</si>
  <si>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(*) Importe declarado por los contribuyentes.</t>
  </si>
  <si>
    <t>(millones euros)</t>
  </si>
  <si>
    <t>IRPF  2014</t>
  </si>
  <si>
    <t>I.36. MÍNIMO DEL CONTRIBUYENTE*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</si>
</sst>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10" fillId="6" borderId="1" xfId="0" applyFont="1" applyFill="1" applyBorder="1" applyAlignment="1" applyProtection="1">
      <alignment horizontal="centerContinuous" vertical="center"/>
    </xf>
    <xf numFmtId="0" fontId="11" fillId="6" borderId="2" xfId="0" applyFont="1" applyFill="1" applyBorder="1" applyAlignment="1" applyProtection="1">
      <alignment horizontal="centerContinuous" vertical="center"/>
    </xf>
    <xf numFmtId="0" fontId="11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6" t="s">
        <v>65</v>
      </c>
      <c r="C2" s="77"/>
      <c r="D2" s="77"/>
      <c r="E2" s="77"/>
      <c r="F2" s="77"/>
      <c r="G2" s="77"/>
      <c r="H2" s="77"/>
      <c r="I2" s="78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9" t="s">
        <v>66</v>
      </c>
      <c r="C4" s="70"/>
      <c r="D4" s="70"/>
      <c r="E4" s="70"/>
      <c r="F4" s="70"/>
      <c r="G4" s="71"/>
      <c r="H4" s="70"/>
      <c r="I4" s="71"/>
    </row>
    <row r="5" spans="2:10" ht="19.5" customHeight="1" thickTop="1">
      <c r="B5" s="59" t="s">
        <v>58</v>
      </c>
      <c r="C5" s="63" t="s">
        <v>60</v>
      </c>
      <c r="D5" s="64"/>
      <c r="E5" s="65"/>
      <c r="F5" s="66" t="s">
        <v>0</v>
      </c>
      <c r="G5" s="67"/>
      <c r="H5" s="67"/>
      <c r="I5" s="68"/>
    </row>
    <row r="6" spans="2:10" ht="17.100000000000001" customHeight="1">
      <c r="B6" s="60" t="s">
        <v>59</v>
      </c>
      <c r="C6" s="46"/>
      <c r="D6" s="72" t="s">
        <v>2</v>
      </c>
      <c r="E6" s="73"/>
      <c r="F6" s="49" t="s">
        <v>3</v>
      </c>
      <c r="G6" s="52" t="s">
        <v>2</v>
      </c>
      <c r="H6" s="53"/>
      <c r="I6" s="56" t="s">
        <v>4</v>
      </c>
    </row>
    <row r="7" spans="2:10" ht="17.100000000000001" customHeight="1">
      <c r="B7" s="61" t="s">
        <v>10</v>
      </c>
      <c r="C7" s="47" t="s">
        <v>1</v>
      </c>
      <c r="D7" s="74" t="s">
        <v>61</v>
      </c>
      <c r="E7" s="75"/>
      <c r="F7" s="50" t="s">
        <v>64</v>
      </c>
      <c r="G7" s="54" t="s">
        <v>5</v>
      </c>
      <c r="H7" s="55"/>
      <c r="I7" s="57" t="s">
        <v>62</v>
      </c>
    </row>
    <row r="8" spans="2:10" ht="19.5" customHeight="1">
      <c r="B8" s="62"/>
      <c r="C8" s="48"/>
      <c r="D8" s="43" t="s">
        <v>6</v>
      </c>
      <c r="E8" s="44" t="s">
        <v>9</v>
      </c>
      <c r="F8" s="51" t="s">
        <v>7</v>
      </c>
      <c r="G8" s="45" t="s">
        <v>6</v>
      </c>
      <c r="H8" s="45" t="s">
        <v>9</v>
      </c>
      <c r="I8" s="58" t="s">
        <v>10</v>
      </c>
    </row>
    <row r="9" spans="2:10" ht="17.100000000000001" customHeight="1">
      <c r="B9" s="38" t="s">
        <v>11</v>
      </c>
      <c r="C9" s="5">
        <v>431656</v>
      </c>
      <c r="D9" s="21">
        <f t="shared" ref="D9:D56" si="0">C9/$C$56</f>
        <v>2.2297587059076703E-2</v>
      </c>
      <c r="E9" s="22">
        <f>D9</f>
        <v>2.2297587059076703E-2</v>
      </c>
      <c r="F9" s="30">
        <v>2240.7226380000002</v>
      </c>
      <c r="G9" s="21">
        <f t="shared" ref="G9:G56" si="1">F9/$F$56</f>
        <v>2.1042548155317642E-2</v>
      </c>
      <c r="H9" s="21">
        <f>G9</f>
        <v>2.1042548155317642E-2</v>
      </c>
      <c r="I9" s="6">
        <f>F9*10^6/C9</f>
        <v>5190.9915256593213</v>
      </c>
      <c r="J9" s="2"/>
    </row>
    <row r="10" spans="2:10" ht="17.100000000000001" customHeight="1">
      <c r="B10" s="39" t="s">
        <v>12</v>
      </c>
      <c r="C10" s="7">
        <v>1237320</v>
      </c>
      <c r="D10" s="23">
        <f t="shared" si="0"/>
        <v>6.3914900800491101E-2</v>
      </c>
      <c r="E10" s="24">
        <f t="shared" ref="E10:E55" si="2">D10+E9</f>
        <v>8.621248785956781E-2</v>
      </c>
      <c r="F10" s="20">
        <v>6571.5441060499998</v>
      </c>
      <c r="G10" s="23">
        <f t="shared" si="1"/>
        <v>6.1713141538025082E-2</v>
      </c>
      <c r="H10" s="23">
        <f t="shared" ref="H10:H55" si="3">G10+H9</f>
        <v>8.2755689693342724E-2</v>
      </c>
      <c r="I10" s="8">
        <f>F10*10^6/C10</f>
        <v>5311.1111968205478</v>
      </c>
    </row>
    <row r="11" spans="2:10" ht="17.100000000000001" customHeight="1">
      <c r="B11" s="39" t="s">
        <v>13</v>
      </c>
      <c r="C11" s="7">
        <v>811530</v>
      </c>
      <c r="D11" s="23">
        <f t="shared" si="0"/>
        <v>4.1920327358017768E-2</v>
      </c>
      <c r="E11" s="24">
        <f t="shared" si="2"/>
        <v>0.12813281521758557</v>
      </c>
      <c r="F11" s="20">
        <v>4354.8188040000005</v>
      </c>
      <c r="G11" s="23">
        <f t="shared" si="1"/>
        <v>4.0895951527782436E-2</v>
      </c>
      <c r="H11" s="23">
        <f t="shared" si="3"/>
        <v>0.12365164122112515</v>
      </c>
      <c r="I11" s="8">
        <f t="shared" ref="I11:I55" si="4">F11*10^6/C11</f>
        <v>5366.1833869357879</v>
      </c>
    </row>
    <row r="12" spans="2:10" ht="17.100000000000001" customHeight="1">
      <c r="B12" s="39" t="s">
        <v>14</v>
      </c>
      <c r="C12" s="7">
        <v>865561</v>
      </c>
      <c r="D12" s="23">
        <f t="shared" si="0"/>
        <v>4.4711348278354733E-2</v>
      </c>
      <c r="E12" s="24">
        <f t="shared" si="2"/>
        <v>0.17284416349594031</v>
      </c>
      <c r="F12" s="20">
        <v>4652.7737070000003</v>
      </c>
      <c r="G12" s="23">
        <f t="shared" si="1"/>
        <v>4.3694035631617195E-2</v>
      </c>
      <c r="H12" s="23">
        <f t="shared" si="3"/>
        <v>0.16734567685274235</v>
      </c>
      <c r="I12" s="8">
        <f t="shared" si="4"/>
        <v>5375.4428711552391</v>
      </c>
    </row>
    <row r="13" spans="2:10" ht="17.100000000000001" customHeight="1">
      <c r="B13" s="39" t="s">
        <v>15</v>
      </c>
      <c r="C13" s="7">
        <v>1123492</v>
      </c>
      <c r="D13" s="23">
        <f t="shared" si="0"/>
        <v>5.8035010935041341E-2</v>
      </c>
      <c r="E13" s="24">
        <f t="shared" si="2"/>
        <v>0.23087917443098166</v>
      </c>
      <c r="F13" s="20">
        <v>6486.4508100000003</v>
      </c>
      <c r="G13" s="23">
        <f t="shared" si="1"/>
        <v>6.0914033362180063E-2</v>
      </c>
      <c r="H13" s="23">
        <f t="shared" si="3"/>
        <v>0.22825971021492242</v>
      </c>
      <c r="I13" s="8">
        <f t="shared" si="4"/>
        <v>5773.4730732395064</v>
      </c>
    </row>
    <row r="14" spans="2:10" ht="17.100000000000001" customHeight="1">
      <c r="B14" s="40" t="s">
        <v>16</v>
      </c>
      <c r="C14" s="9">
        <v>912403</v>
      </c>
      <c r="D14" s="25">
        <f t="shared" si="0"/>
        <v>4.7131014802210006E-2</v>
      </c>
      <c r="E14" s="26">
        <f t="shared" si="2"/>
        <v>0.27801018923319165</v>
      </c>
      <c r="F14" s="31">
        <v>5142.2432496000001</v>
      </c>
      <c r="G14" s="25">
        <f t="shared" si="1"/>
        <v>4.8290627037466061E-2</v>
      </c>
      <c r="H14" s="25">
        <f t="shared" si="3"/>
        <v>0.27655033725238848</v>
      </c>
      <c r="I14" s="8">
        <f t="shared" si="4"/>
        <v>5635.934175578117</v>
      </c>
    </row>
    <row r="15" spans="2:10" ht="17.100000000000001" customHeight="1">
      <c r="B15" s="39" t="s">
        <v>17</v>
      </c>
      <c r="C15" s="7">
        <v>909055</v>
      </c>
      <c r="D15" s="23">
        <f t="shared" si="0"/>
        <v>4.695807078782404E-2</v>
      </c>
      <c r="E15" s="24">
        <f t="shared" si="2"/>
        <v>0.3249682600210157</v>
      </c>
      <c r="F15" s="20">
        <v>5145.7369535500002</v>
      </c>
      <c r="G15" s="23">
        <f t="shared" si="1"/>
        <v>4.8323436289428597E-2</v>
      </c>
      <c r="H15" s="23">
        <f t="shared" si="3"/>
        <v>0.32487377354181707</v>
      </c>
      <c r="I15" s="12">
        <f t="shared" si="4"/>
        <v>5660.5342400074805</v>
      </c>
    </row>
    <row r="16" spans="2:10" ht="17.100000000000001" customHeight="1">
      <c r="B16" s="39" t="s">
        <v>18</v>
      </c>
      <c r="C16" s="7">
        <v>845122</v>
      </c>
      <c r="D16" s="23">
        <f t="shared" si="0"/>
        <v>4.365555296472428E-2</v>
      </c>
      <c r="E16" s="24">
        <f t="shared" si="2"/>
        <v>0.36862381298573998</v>
      </c>
      <c r="F16" s="20">
        <v>4712.8302359999998</v>
      </c>
      <c r="G16" s="23">
        <f t="shared" si="1"/>
        <v>4.4258024401174011E-2</v>
      </c>
      <c r="H16" s="23">
        <f t="shared" si="3"/>
        <v>0.36913179794299106</v>
      </c>
      <c r="I16" s="8">
        <f t="shared" si="4"/>
        <v>5576.508759682034</v>
      </c>
    </row>
    <row r="17" spans="2:9" ht="17.100000000000001" customHeight="1">
      <c r="B17" s="39" t="s">
        <v>19</v>
      </c>
      <c r="C17" s="7">
        <v>933158</v>
      </c>
      <c r="D17" s="23">
        <f t="shared" si="0"/>
        <v>4.8203133386015486E-2</v>
      </c>
      <c r="E17" s="24">
        <f t="shared" si="2"/>
        <v>0.41682694637175549</v>
      </c>
      <c r="F17" s="20">
        <v>5127.3989199999996</v>
      </c>
      <c r="G17" s="23">
        <f t="shared" si="1"/>
        <v>4.8151224455841669E-2</v>
      </c>
      <c r="H17" s="23">
        <f t="shared" si="3"/>
        <v>0.41728302239883275</v>
      </c>
      <c r="I17" s="8">
        <f t="shared" si="4"/>
        <v>5494.6739137423674</v>
      </c>
    </row>
    <row r="18" spans="2:9" ht="17.100000000000001" customHeight="1">
      <c r="B18" s="39" t="s">
        <v>20</v>
      </c>
      <c r="C18" s="7">
        <v>950639</v>
      </c>
      <c r="D18" s="23">
        <f t="shared" si="0"/>
        <v>4.910613049338737E-2</v>
      </c>
      <c r="E18" s="24">
        <f t="shared" si="2"/>
        <v>0.46593307686514285</v>
      </c>
      <c r="F18" s="20">
        <v>5226.7344398599998</v>
      </c>
      <c r="G18" s="23">
        <f t="shared" si="1"/>
        <v>4.9084080858833729E-2</v>
      </c>
      <c r="H18" s="23">
        <f t="shared" si="3"/>
        <v>0.4663671032576665</v>
      </c>
      <c r="I18" s="8">
        <f t="shared" si="4"/>
        <v>5498.1275119787842</v>
      </c>
    </row>
    <row r="19" spans="2:9" ht="17.100000000000001" customHeight="1">
      <c r="B19" s="39" t="s">
        <v>21</v>
      </c>
      <c r="C19" s="7">
        <v>907477</v>
      </c>
      <c r="D19" s="23">
        <f t="shared" si="0"/>
        <v>4.6876557748785491E-2</v>
      </c>
      <c r="E19" s="24">
        <f t="shared" si="2"/>
        <v>0.51280963461392837</v>
      </c>
      <c r="F19" s="20">
        <v>4994.7915389999998</v>
      </c>
      <c r="G19" s="23">
        <f t="shared" si="1"/>
        <v>4.690591316513517E-2</v>
      </c>
      <c r="H19" s="23">
        <f t="shared" si="3"/>
        <v>0.51327301642280165</v>
      </c>
      <c r="I19" s="8">
        <f t="shared" si="4"/>
        <v>5504.0420186957908</v>
      </c>
    </row>
    <row r="20" spans="2:9" ht="17.100000000000001" customHeight="1">
      <c r="B20" s="40" t="s">
        <v>22</v>
      </c>
      <c r="C20" s="9">
        <v>836465</v>
      </c>
      <c r="D20" s="25">
        <f t="shared" si="0"/>
        <v>4.3208367680214327E-2</v>
      </c>
      <c r="E20" s="26">
        <f t="shared" si="2"/>
        <v>0.55601800229414267</v>
      </c>
      <c r="F20" s="31">
        <v>4616.3874509999996</v>
      </c>
      <c r="G20" s="25">
        <f t="shared" si="1"/>
        <v>4.3352333570377197E-2</v>
      </c>
      <c r="H20" s="25">
        <f t="shared" si="3"/>
        <v>0.55662534999317881</v>
      </c>
      <c r="I20" s="10">
        <f t="shared" si="4"/>
        <v>5518.9248217199765</v>
      </c>
    </row>
    <row r="21" spans="2:9" ht="17.100000000000001" customHeight="1">
      <c r="B21" s="41" t="s">
        <v>23</v>
      </c>
      <c r="C21" s="11">
        <v>771393</v>
      </c>
      <c r="D21" s="27">
        <f t="shared" si="0"/>
        <v>3.984701376619891E-2</v>
      </c>
      <c r="E21" s="28">
        <f t="shared" si="2"/>
        <v>0.59586501606034159</v>
      </c>
      <c r="F21" s="32">
        <v>4276.4733690000003</v>
      </c>
      <c r="G21" s="27">
        <f t="shared" si="1"/>
        <v>4.0160212279747573E-2</v>
      </c>
      <c r="H21" s="27">
        <f t="shared" si="3"/>
        <v>0.59678556227292634</v>
      </c>
      <c r="I21" s="8">
        <f t="shared" si="4"/>
        <v>5543.8322217080013</v>
      </c>
    </row>
    <row r="22" spans="2:9" ht="17.100000000000001" customHeight="1">
      <c r="B22" s="39" t="s">
        <v>24</v>
      </c>
      <c r="C22" s="7">
        <v>724897</v>
      </c>
      <c r="D22" s="23">
        <f t="shared" si="0"/>
        <v>3.7445220190066915E-2</v>
      </c>
      <c r="E22" s="24">
        <f t="shared" si="2"/>
        <v>0.6333102362504085</v>
      </c>
      <c r="F22" s="20">
        <v>4002.169257</v>
      </c>
      <c r="G22" s="23">
        <f t="shared" si="1"/>
        <v>3.7584231929447001E-2</v>
      </c>
      <c r="H22" s="23">
        <f t="shared" si="3"/>
        <v>0.63436979420237338</v>
      </c>
      <c r="I22" s="8">
        <f t="shared" si="4"/>
        <v>5521.0178232217822</v>
      </c>
    </row>
    <row r="23" spans="2:9" ht="17.100000000000001" customHeight="1">
      <c r="B23" s="39" t="s">
        <v>25</v>
      </c>
      <c r="C23" s="7">
        <v>683696</v>
      </c>
      <c r="D23" s="23">
        <f t="shared" si="0"/>
        <v>3.5316944701203057E-2</v>
      </c>
      <c r="E23" s="24">
        <f t="shared" si="2"/>
        <v>0.66862718095161155</v>
      </c>
      <c r="F23" s="20">
        <v>3775.8854719999999</v>
      </c>
      <c r="G23" s="23">
        <f t="shared" si="1"/>
        <v>3.5459208795445875E-2</v>
      </c>
      <c r="H23" s="23">
        <f t="shared" si="3"/>
        <v>0.66982900299781922</v>
      </c>
      <c r="I23" s="8">
        <f t="shared" si="4"/>
        <v>5522.7549554187826</v>
      </c>
    </row>
    <row r="24" spans="2:9" ht="17.100000000000001" customHeight="1">
      <c r="B24" s="39" t="s">
        <v>26</v>
      </c>
      <c r="C24" s="7">
        <v>601712</v>
      </c>
      <c r="D24" s="23">
        <f t="shared" si="0"/>
        <v>3.1081985897314441E-2</v>
      </c>
      <c r="E24" s="24">
        <f t="shared" si="2"/>
        <v>0.69970916684892603</v>
      </c>
      <c r="F24" s="20">
        <v>3330.5486759999999</v>
      </c>
      <c r="G24" s="23">
        <f t="shared" si="1"/>
        <v>3.1277066473927154E-2</v>
      </c>
      <c r="H24" s="23">
        <f t="shared" si="3"/>
        <v>0.70110606947174636</v>
      </c>
      <c r="I24" s="8">
        <f t="shared" si="4"/>
        <v>5535.1209149892311</v>
      </c>
    </row>
    <row r="25" spans="2:9" ht="17.100000000000001" customHeight="1">
      <c r="B25" s="39" t="s">
        <v>27</v>
      </c>
      <c r="C25" s="7">
        <v>558878</v>
      </c>
      <c r="D25" s="23">
        <f t="shared" si="0"/>
        <v>2.8869356293906884E-2</v>
      </c>
      <c r="E25" s="24">
        <f t="shared" si="2"/>
        <v>0.72857852314283289</v>
      </c>
      <c r="F25" s="20">
        <v>3079.0263660000001</v>
      </c>
      <c r="G25" s="23">
        <f t="shared" si="1"/>
        <v>2.8915029231765043E-2</v>
      </c>
      <c r="H25" s="23">
        <f t="shared" si="3"/>
        <v>0.7300210987035114</v>
      </c>
      <c r="I25" s="8">
        <f t="shared" si="4"/>
        <v>5509.2996432137243</v>
      </c>
    </row>
    <row r="26" spans="2:9" ht="17.100000000000001" customHeight="1">
      <c r="B26" s="40" t="s">
        <v>28</v>
      </c>
      <c r="C26" s="9">
        <v>508231</v>
      </c>
      <c r="D26" s="25">
        <f t="shared" si="0"/>
        <v>2.6253139001013798E-2</v>
      </c>
      <c r="E26" s="26">
        <f t="shared" si="2"/>
        <v>0.75483166214384667</v>
      </c>
      <c r="F26" s="33">
        <v>2792.8072769999999</v>
      </c>
      <c r="G26" s="25">
        <f t="shared" si="1"/>
        <v>2.6227155747954749E-2</v>
      </c>
      <c r="H26" s="25">
        <f t="shared" si="3"/>
        <v>0.75624825445146615</v>
      </c>
      <c r="I26" s="8">
        <f t="shared" si="4"/>
        <v>5495.1533397215044</v>
      </c>
    </row>
    <row r="27" spans="2:9" ht="17.100000000000001" customHeight="1">
      <c r="B27" s="41" t="s">
        <v>29</v>
      </c>
      <c r="C27" s="11">
        <v>456378</v>
      </c>
      <c r="D27" s="27">
        <f t="shared" si="0"/>
        <v>2.3574624670680607E-2</v>
      </c>
      <c r="E27" s="28">
        <f t="shared" si="2"/>
        <v>0.77840628681452728</v>
      </c>
      <c r="F27" s="34">
        <v>2500.0908899999999</v>
      </c>
      <c r="G27" s="27">
        <f t="shared" si="1"/>
        <v>2.347826636519925E-2</v>
      </c>
      <c r="H27" s="27">
        <f t="shared" si="3"/>
        <v>0.77972652081666538</v>
      </c>
      <c r="I27" s="12">
        <f t="shared" si="4"/>
        <v>5478.1143920171435</v>
      </c>
    </row>
    <row r="28" spans="2:9" ht="17.100000000000001" customHeight="1">
      <c r="B28" s="39" t="s">
        <v>30</v>
      </c>
      <c r="C28" s="7">
        <v>419396</v>
      </c>
      <c r="D28" s="23">
        <f t="shared" si="0"/>
        <v>2.1664285501020567E-2</v>
      </c>
      <c r="E28" s="24">
        <f t="shared" si="2"/>
        <v>0.8000705723155479</v>
      </c>
      <c r="F28" s="35">
        <v>2293.0283399999998</v>
      </c>
      <c r="G28" s="23">
        <f t="shared" si="1"/>
        <v>2.1533749178803123E-2</v>
      </c>
      <c r="H28" s="23">
        <f t="shared" si="3"/>
        <v>0.80126026999546851</v>
      </c>
      <c r="I28" s="8">
        <f t="shared" si="4"/>
        <v>5467.4540052837892</v>
      </c>
    </row>
    <row r="29" spans="2:9" ht="17.100000000000001" customHeight="1">
      <c r="B29" s="39" t="s">
        <v>31</v>
      </c>
      <c r="C29" s="7">
        <v>402021</v>
      </c>
      <c r="D29" s="23">
        <f t="shared" si="0"/>
        <v>2.0766763920985868E-2</v>
      </c>
      <c r="E29" s="24">
        <f t="shared" si="2"/>
        <v>0.82083733623653377</v>
      </c>
      <c r="F29" s="35">
        <v>2212.0905754</v>
      </c>
      <c r="G29" s="23">
        <f t="shared" si="1"/>
        <v>2.0773665453893989E-2</v>
      </c>
      <c r="H29" s="23">
        <f t="shared" si="3"/>
        <v>0.82203393544936254</v>
      </c>
      <c r="I29" s="8">
        <f t="shared" si="4"/>
        <v>5502.425433994742</v>
      </c>
    </row>
    <row r="30" spans="2:9" ht="17.100000000000001" customHeight="1">
      <c r="B30" s="39" t="s">
        <v>32</v>
      </c>
      <c r="C30" s="7">
        <v>688709</v>
      </c>
      <c r="D30" s="23">
        <f t="shared" si="0"/>
        <v>3.5575895819517526E-2</v>
      </c>
      <c r="E30" s="24">
        <f t="shared" si="2"/>
        <v>0.85641323205605124</v>
      </c>
      <c r="F30" s="35">
        <v>3791.9641889999998</v>
      </c>
      <c r="G30" s="23">
        <f t="shared" si="1"/>
        <v>3.5610203466098285E-2</v>
      </c>
      <c r="H30" s="23">
        <f t="shared" si="3"/>
        <v>0.85764413891546087</v>
      </c>
      <c r="I30" s="8">
        <f t="shared" si="4"/>
        <v>5505.9018961564316</v>
      </c>
    </row>
    <row r="31" spans="2:9" ht="17.100000000000001" customHeight="1">
      <c r="B31" s="39" t="s">
        <v>33</v>
      </c>
      <c r="C31" s="7">
        <v>640750</v>
      </c>
      <c r="D31" s="23">
        <f t="shared" si="0"/>
        <v>3.3098529634948658E-2</v>
      </c>
      <c r="E31" s="24">
        <f t="shared" si="2"/>
        <v>0.88951176169099988</v>
      </c>
      <c r="F31" s="35">
        <v>3610.3327380000001</v>
      </c>
      <c r="G31" s="23">
        <f t="shared" si="1"/>
        <v>3.3904508843581732E-2</v>
      </c>
      <c r="H31" s="23">
        <f t="shared" si="3"/>
        <v>0.89154864775904263</v>
      </c>
      <c r="I31" s="8">
        <f t="shared" si="4"/>
        <v>5634.5419243074521</v>
      </c>
    </row>
    <row r="32" spans="2:9" ht="17.100000000000001" customHeight="1">
      <c r="B32" s="40" t="s">
        <v>34</v>
      </c>
      <c r="C32" s="9">
        <v>407711</v>
      </c>
      <c r="D32" s="25">
        <f t="shared" si="0"/>
        <v>2.106068609597277E-2</v>
      </c>
      <c r="E32" s="26">
        <f t="shared" si="2"/>
        <v>0.91057244778697266</v>
      </c>
      <c r="F32" s="33">
        <v>2236.4320599899997</v>
      </c>
      <c r="G32" s="25">
        <f t="shared" si="1"/>
        <v>2.1002255486846113E-2</v>
      </c>
      <c r="H32" s="25">
        <f t="shared" si="3"/>
        <v>0.91255090324588872</v>
      </c>
      <c r="I32" s="10">
        <f t="shared" si="4"/>
        <v>5485.3365741665048</v>
      </c>
    </row>
    <row r="33" spans="2:9" ht="17.100000000000001" customHeight="1">
      <c r="B33" s="41" t="s">
        <v>35</v>
      </c>
      <c r="C33" s="11">
        <v>287651</v>
      </c>
      <c r="D33" s="27">
        <f t="shared" si="0"/>
        <v>1.4858876547830848E-2</v>
      </c>
      <c r="E33" s="28">
        <f t="shared" si="2"/>
        <v>0.92543132433480346</v>
      </c>
      <c r="F33" s="34">
        <v>1565.214021</v>
      </c>
      <c r="G33" s="27">
        <f t="shared" si="1"/>
        <v>1.4698870289304791E-2</v>
      </c>
      <c r="H33" s="27">
        <f t="shared" si="3"/>
        <v>0.92724977353519356</v>
      </c>
      <c r="I33" s="8">
        <f t="shared" si="4"/>
        <v>5441.3647823230231</v>
      </c>
    </row>
    <row r="34" spans="2:9" ht="17.100000000000001" customHeight="1">
      <c r="B34" s="39" t="s">
        <v>36</v>
      </c>
      <c r="C34" s="7">
        <v>217403</v>
      </c>
      <c r="D34" s="23">
        <f t="shared" si="0"/>
        <v>1.1230151600822073E-2</v>
      </c>
      <c r="E34" s="24">
        <f t="shared" si="2"/>
        <v>0.93666147593562554</v>
      </c>
      <c r="F34" s="35">
        <v>1175.104413</v>
      </c>
      <c r="G34" s="23">
        <f t="shared" si="1"/>
        <v>1.103536456441994E-2</v>
      </c>
      <c r="H34" s="23">
        <f t="shared" si="3"/>
        <v>0.93828513809961345</v>
      </c>
      <c r="I34" s="8">
        <f t="shared" si="4"/>
        <v>5405.1895006048671</v>
      </c>
    </row>
    <row r="35" spans="2:9" ht="17.100000000000001" customHeight="1">
      <c r="B35" s="39" t="s">
        <v>37</v>
      </c>
      <c r="C35" s="7">
        <v>173791</v>
      </c>
      <c r="D35" s="23">
        <f t="shared" si="0"/>
        <v>8.9773336929962737E-3</v>
      </c>
      <c r="E35" s="24">
        <f t="shared" si="2"/>
        <v>0.94563880962862179</v>
      </c>
      <c r="F35" s="35">
        <v>935.21989499999995</v>
      </c>
      <c r="G35" s="23">
        <f t="shared" si="1"/>
        <v>8.782617421098508E-3</v>
      </c>
      <c r="H35" s="23">
        <f t="shared" si="3"/>
        <v>0.94706775552071198</v>
      </c>
      <c r="I35" s="8">
        <f t="shared" si="4"/>
        <v>5381.2907170106619</v>
      </c>
    </row>
    <row r="36" spans="2:9" ht="17.100000000000001" customHeight="1">
      <c r="B36" s="39" t="s">
        <v>38</v>
      </c>
      <c r="C36" s="7">
        <v>142625</v>
      </c>
      <c r="D36" s="23">
        <f t="shared" si="0"/>
        <v>7.3674253440258325E-3</v>
      </c>
      <c r="E36" s="24">
        <f t="shared" si="2"/>
        <v>0.95300623497264758</v>
      </c>
      <c r="F36" s="35">
        <v>764.63152589999993</v>
      </c>
      <c r="G36" s="23">
        <f t="shared" si="1"/>
        <v>7.180627995612171E-3</v>
      </c>
      <c r="H36" s="23">
        <f t="shared" si="3"/>
        <v>0.95424838351632413</v>
      </c>
      <c r="I36" s="8">
        <f t="shared" si="4"/>
        <v>5361.1325216476771</v>
      </c>
    </row>
    <row r="37" spans="2:9" ht="17.100000000000001" customHeight="1">
      <c r="B37" s="39" t="s">
        <v>39</v>
      </c>
      <c r="C37" s="7">
        <v>118582</v>
      </c>
      <c r="D37" s="23">
        <f t="shared" si="0"/>
        <v>6.125462100930912E-3</v>
      </c>
      <c r="E37" s="24">
        <f t="shared" si="2"/>
        <v>0.95913169707357848</v>
      </c>
      <c r="F37" s="35">
        <v>634.89889800000003</v>
      </c>
      <c r="G37" s="23">
        <f t="shared" si="1"/>
        <v>5.9623134110198175E-3</v>
      </c>
      <c r="H37" s="23">
        <f t="shared" si="3"/>
        <v>0.96021069692734395</v>
      </c>
      <c r="I37" s="8">
        <f t="shared" si="4"/>
        <v>5354.0916665261166</v>
      </c>
    </row>
    <row r="38" spans="2:9" ht="17.100000000000001" customHeight="1">
      <c r="B38" s="40" t="s">
        <v>40</v>
      </c>
      <c r="C38" s="9">
        <v>98997</v>
      </c>
      <c r="D38" s="25">
        <f t="shared" si="0"/>
        <v>5.1137809415076271E-3</v>
      </c>
      <c r="E38" s="26">
        <f t="shared" si="2"/>
        <v>0.96424547801508609</v>
      </c>
      <c r="F38" s="33">
        <v>529.04834700000004</v>
      </c>
      <c r="G38" s="25">
        <f t="shared" si="1"/>
        <v>4.9682745777831954E-3</v>
      </c>
      <c r="H38" s="25">
        <f t="shared" si="3"/>
        <v>0.9651789715051271</v>
      </c>
      <c r="I38" s="8">
        <f t="shared" si="4"/>
        <v>5344.0846389284534</v>
      </c>
    </row>
    <row r="39" spans="2:9" ht="17.100000000000001" customHeight="1">
      <c r="B39" s="41" t="s">
        <v>41</v>
      </c>
      <c r="C39" s="11">
        <v>82365</v>
      </c>
      <c r="D39" s="27">
        <f t="shared" si="0"/>
        <v>4.2546397087515351E-3</v>
      </c>
      <c r="E39" s="28">
        <f t="shared" si="2"/>
        <v>0.96850011772383759</v>
      </c>
      <c r="F39" s="34">
        <v>439.64320550000002</v>
      </c>
      <c r="G39" s="27">
        <f t="shared" si="1"/>
        <v>4.128674011679245E-3</v>
      </c>
      <c r="H39" s="27">
        <f t="shared" si="3"/>
        <v>0.96930764551680637</v>
      </c>
      <c r="I39" s="12">
        <f t="shared" si="4"/>
        <v>5337.7430401262673</v>
      </c>
    </row>
    <row r="40" spans="2:9" ht="17.100000000000001" customHeight="1">
      <c r="B40" s="39" t="s">
        <v>42</v>
      </c>
      <c r="C40" s="7">
        <v>128856</v>
      </c>
      <c r="D40" s="23">
        <f t="shared" si="0"/>
        <v>6.6561750052921489E-3</v>
      </c>
      <c r="E40" s="24">
        <f t="shared" si="2"/>
        <v>0.97515629272912974</v>
      </c>
      <c r="F40" s="35">
        <v>687.54089399999998</v>
      </c>
      <c r="G40" s="23">
        <f t="shared" si="1"/>
        <v>6.456672559732108E-3</v>
      </c>
      <c r="H40" s="23">
        <f t="shared" si="3"/>
        <v>0.97576431807653852</v>
      </c>
      <c r="I40" s="8">
        <f t="shared" si="4"/>
        <v>5335.7305364127396</v>
      </c>
    </row>
    <row r="41" spans="2:9" ht="17.100000000000001" customHeight="1">
      <c r="B41" s="39" t="s">
        <v>43</v>
      </c>
      <c r="C41" s="7">
        <v>95897</v>
      </c>
      <c r="D41" s="23">
        <f t="shared" si="0"/>
        <v>4.9536475948539545E-3</v>
      </c>
      <c r="E41" s="24">
        <f t="shared" si="2"/>
        <v>0.98010994032398369</v>
      </c>
      <c r="F41" s="35">
        <v>511.95743099999999</v>
      </c>
      <c r="G41" s="23">
        <f t="shared" si="1"/>
        <v>4.8077743816190279E-3</v>
      </c>
      <c r="H41" s="23">
        <f t="shared" si="3"/>
        <v>0.98057209245815757</v>
      </c>
      <c r="I41" s="8">
        <f t="shared" si="4"/>
        <v>5338.6177982627196</v>
      </c>
    </row>
    <row r="42" spans="2:9" ht="17.100000000000001" customHeight="1">
      <c r="B42" s="39" t="s">
        <v>44</v>
      </c>
      <c r="C42" s="7">
        <v>72141</v>
      </c>
      <c r="D42" s="23">
        <f t="shared" si="0"/>
        <v>3.7265096003040676E-3</v>
      </c>
      <c r="E42" s="24">
        <f t="shared" si="2"/>
        <v>0.98383644992428776</v>
      </c>
      <c r="F42" s="35">
        <v>385.03526099999999</v>
      </c>
      <c r="G42" s="23">
        <f t="shared" si="1"/>
        <v>3.6158527091597116E-3</v>
      </c>
      <c r="H42" s="23">
        <f t="shared" si="3"/>
        <v>0.98418794516731734</v>
      </c>
      <c r="I42" s="8">
        <f t="shared" si="4"/>
        <v>5337.2598245103336</v>
      </c>
    </row>
    <row r="43" spans="2:9" ht="17.100000000000001" customHeight="1">
      <c r="B43" s="39" t="s">
        <v>45</v>
      </c>
      <c r="C43" s="7">
        <v>54085</v>
      </c>
      <c r="D43" s="23">
        <f t="shared" si="0"/>
        <v>2.7938103399238363E-3</v>
      </c>
      <c r="E43" s="24">
        <f t="shared" si="2"/>
        <v>0.98663026026421163</v>
      </c>
      <c r="F43" s="35">
        <v>288.77112899999997</v>
      </c>
      <c r="G43" s="23">
        <f t="shared" si="1"/>
        <v>2.7118396024559386E-3</v>
      </c>
      <c r="H43" s="23">
        <f t="shared" si="3"/>
        <v>0.98689978476977325</v>
      </c>
      <c r="I43" s="8">
        <f t="shared" si="4"/>
        <v>5339.2091892391609</v>
      </c>
    </row>
    <row r="44" spans="2:9" ht="17.100000000000001" customHeight="1">
      <c r="B44" s="40" t="s">
        <v>46</v>
      </c>
      <c r="C44" s="9">
        <v>41362</v>
      </c>
      <c r="D44" s="25">
        <f t="shared" si="0"/>
        <v>2.1365920917061983E-3</v>
      </c>
      <c r="E44" s="26">
        <f t="shared" si="2"/>
        <v>0.98876685235591788</v>
      </c>
      <c r="F44" s="33">
        <v>221.169048</v>
      </c>
      <c r="G44" s="25">
        <f t="shared" si="1"/>
        <v>2.0769908171944657E-3</v>
      </c>
      <c r="H44" s="25">
        <f t="shared" si="3"/>
        <v>0.98897677558696773</v>
      </c>
      <c r="I44" s="10">
        <f t="shared" si="4"/>
        <v>5347.1555534065083</v>
      </c>
    </row>
    <row r="45" spans="2:9" ht="17.100000000000001" customHeight="1">
      <c r="B45" s="41" t="s">
        <v>47</v>
      </c>
      <c r="C45" s="11">
        <v>31872</v>
      </c>
      <c r="D45" s="27">
        <f t="shared" si="0"/>
        <v>1.6463774272728578E-3</v>
      </c>
      <c r="E45" s="28">
        <f t="shared" si="2"/>
        <v>0.99041322978319069</v>
      </c>
      <c r="F45" s="34">
        <v>170.802468</v>
      </c>
      <c r="G45" s="27">
        <f t="shared" si="1"/>
        <v>1.6040000207902128E-3</v>
      </c>
      <c r="H45" s="27">
        <f t="shared" si="3"/>
        <v>0.99058077560775792</v>
      </c>
      <c r="I45" s="8">
        <f t="shared" si="4"/>
        <v>5359.0131777108436</v>
      </c>
    </row>
    <row r="46" spans="2:9" ht="17.100000000000001" customHeight="1">
      <c r="B46" s="39" t="s">
        <v>48</v>
      </c>
      <c r="C46" s="7">
        <v>75185</v>
      </c>
      <c r="D46" s="23">
        <f t="shared" si="0"/>
        <v>3.8837502155343192E-3</v>
      </c>
      <c r="E46" s="24">
        <f t="shared" si="2"/>
        <v>0.99429697999872502</v>
      </c>
      <c r="F46" s="35">
        <v>403.86680699999999</v>
      </c>
      <c r="G46" s="23">
        <f t="shared" si="1"/>
        <v>3.7926991009548925E-3</v>
      </c>
      <c r="H46" s="23">
        <f t="shared" si="3"/>
        <v>0.99437347470871285</v>
      </c>
      <c r="I46" s="8">
        <f t="shared" si="4"/>
        <v>5371.6407129081599</v>
      </c>
    </row>
    <row r="47" spans="2:9" ht="17.100000000000001" customHeight="1">
      <c r="B47" s="39" t="s">
        <v>49</v>
      </c>
      <c r="C47" s="7">
        <v>35537</v>
      </c>
      <c r="D47" s="23">
        <f t="shared" si="0"/>
        <v>1.8356963677521193E-3</v>
      </c>
      <c r="E47" s="24">
        <f t="shared" si="2"/>
        <v>0.99613267636647718</v>
      </c>
      <c r="F47" s="35">
        <v>191.931207</v>
      </c>
      <c r="G47" s="23">
        <f t="shared" si="1"/>
        <v>1.8024192719410274E-3</v>
      </c>
      <c r="H47" s="23">
        <f t="shared" si="3"/>
        <v>0.99617589398065387</v>
      </c>
      <c r="I47" s="8">
        <f t="shared" si="4"/>
        <v>5400.8837830993052</v>
      </c>
    </row>
    <row r="48" spans="2:9" ht="17.100000000000001" customHeight="1">
      <c r="B48" s="39" t="s">
        <v>50</v>
      </c>
      <c r="C48" s="7">
        <v>20478</v>
      </c>
      <c r="D48" s="23">
        <f t="shared" si="0"/>
        <v>1.0578098944431973E-3</v>
      </c>
      <c r="E48" s="24">
        <f t="shared" si="2"/>
        <v>0.99719048626092033</v>
      </c>
      <c r="F48" s="35">
        <v>110.800764</v>
      </c>
      <c r="G48" s="23">
        <f t="shared" si="1"/>
        <v>1.0405261108965443E-3</v>
      </c>
      <c r="H48" s="23">
        <f t="shared" si="3"/>
        <v>0.99721642009155043</v>
      </c>
      <c r="I48" s="8">
        <f t="shared" si="4"/>
        <v>5410.7219455024906</v>
      </c>
    </row>
    <row r="49" spans="2:9" ht="17.100000000000001" customHeight="1">
      <c r="B49" s="39" t="s">
        <v>51</v>
      </c>
      <c r="C49" s="7">
        <v>12902</v>
      </c>
      <c r="D49" s="23">
        <f t="shared" si="0"/>
        <v>6.6646465758893108E-4</v>
      </c>
      <c r="E49" s="24">
        <f t="shared" si="2"/>
        <v>0.99785695091850923</v>
      </c>
      <c r="F49" s="35">
        <v>69.846335999999994</v>
      </c>
      <c r="G49" s="23">
        <f t="shared" si="1"/>
        <v>6.5592450570515278E-4</v>
      </c>
      <c r="H49" s="23">
        <f t="shared" si="3"/>
        <v>0.9978723445972556</v>
      </c>
      <c r="I49" s="8">
        <f t="shared" si="4"/>
        <v>5413.6053325065877</v>
      </c>
    </row>
    <row r="50" spans="2:9" ht="17.100000000000001" customHeight="1">
      <c r="B50" s="40" t="s">
        <v>52</v>
      </c>
      <c r="C50" s="9">
        <v>8859</v>
      </c>
      <c r="D50" s="25">
        <f t="shared" si="0"/>
        <v>4.5761978000157655E-4</v>
      </c>
      <c r="E50" s="26">
        <f t="shared" si="2"/>
        <v>0.99831457069851082</v>
      </c>
      <c r="F50" s="33">
        <v>48.060411000000002</v>
      </c>
      <c r="G50" s="25">
        <f t="shared" si="1"/>
        <v>4.5133364374562885E-4</v>
      </c>
      <c r="H50" s="25">
        <f t="shared" si="3"/>
        <v>0.99832367824100121</v>
      </c>
      <c r="I50" s="8">
        <f t="shared" si="4"/>
        <v>5425.0379275313244</v>
      </c>
    </row>
    <row r="51" spans="2:9" ht="17.100000000000001" customHeight="1">
      <c r="B51" s="39" t="s">
        <v>53</v>
      </c>
      <c r="C51" s="7">
        <v>6071</v>
      </c>
      <c r="D51" s="23">
        <f t="shared" si="0"/>
        <v>3.1360307984982177E-4</v>
      </c>
      <c r="E51" s="24">
        <f t="shared" si="2"/>
        <v>0.99862817377836066</v>
      </c>
      <c r="F51" s="35">
        <v>32.951661000000001</v>
      </c>
      <c r="G51" s="23">
        <f t="shared" si="1"/>
        <v>3.0944789936566985E-4</v>
      </c>
      <c r="H51" s="23">
        <f t="shared" si="3"/>
        <v>0.99863312614036692</v>
      </c>
      <c r="I51" s="12">
        <f t="shared" si="4"/>
        <v>5427.7155328611434</v>
      </c>
    </row>
    <row r="52" spans="2:9" ht="17.100000000000001" customHeight="1">
      <c r="B52" s="39" t="s">
        <v>54</v>
      </c>
      <c r="C52" s="7">
        <v>13908</v>
      </c>
      <c r="D52" s="23">
        <f t="shared" si="0"/>
        <v>7.1843051137396167E-4</v>
      </c>
      <c r="E52" s="24">
        <f t="shared" si="2"/>
        <v>0.99934660428973465</v>
      </c>
      <c r="F52" s="35">
        <v>75.797424000000007</v>
      </c>
      <c r="G52" s="23">
        <f t="shared" si="1"/>
        <v>7.1181096558771374E-4</v>
      </c>
      <c r="H52" s="23">
        <f t="shared" si="3"/>
        <v>0.99934493710595462</v>
      </c>
      <c r="I52" s="8">
        <f t="shared" si="4"/>
        <v>5449.9154443485768</v>
      </c>
    </row>
    <row r="53" spans="2:9" ht="17.100000000000001" customHeight="1">
      <c r="B53" s="39" t="s">
        <v>55</v>
      </c>
      <c r="C53" s="7">
        <v>4828</v>
      </c>
      <c r="D53" s="23">
        <f t="shared" si="0"/>
        <v>2.4939477343352654E-4</v>
      </c>
      <c r="E53" s="24">
        <f t="shared" si="2"/>
        <v>0.99959599906316821</v>
      </c>
      <c r="F53" s="35">
        <v>26.501232000000002</v>
      </c>
      <c r="G53" s="23">
        <f t="shared" si="1"/>
        <v>2.4887214556505271E-4</v>
      </c>
      <c r="H53" s="23">
        <f t="shared" si="3"/>
        <v>0.99959380925151964</v>
      </c>
      <c r="I53" s="8">
        <f t="shared" si="4"/>
        <v>5489.070422535211</v>
      </c>
    </row>
    <row r="54" spans="2:9" ht="17.100000000000001" customHeight="1">
      <c r="B54" s="39" t="s">
        <v>56</v>
      </c>
      <c r="C54" s="7">
        <v>2413</v>
      </c>
      <c r="D54" s="23">
        <f t="shared" si="0"/>
        <v>1.2464573079848788E-4</v>
      </c>
      <c r="E54" s="24">
        <f t="shared" si="2"/>
        <v>0.99972064479396672</v>
      </c>
      <c r="F54" s="35">
        <v>13.339407</v>
      </c>
      <c r="G54" s="23">
        <f t="shared" si="1"/>
        <v>1.2526990596722004E-4</v>
      </c>
      <c r="H54" s="23">
        <f t="shared" si="3"/>
        <v>0.99971907915748681</v>
      </c>
      <c r="I54" s="8">
        <f t="shared" si="4"/>
        <v>5528.142146705346</v>
      </c>
    </row>
    <row r="55" spans="2:9" ht="17.100000000000001" customHeight="1" thickBot="1">
      <c r="B55" s="42" t="s">
        <v>57</v>
      </c>
      <c r="C55" s="13">
        <v>5408</v>
      </c>
      <c r="D55" s="29">
        <f t="shared" si="0"/>
        <v>2.7935520603324598E-4</v>
      </c>
      <c r="E55" s="24">
        <f t="shared" si="2"/>
        <v>1</v>
      </c>
      <c r="F55" s="36">
        <v>29.913948000000001</v>
      </c>
      <c r="G55" s="29">
        <f t="shared" si="1"/>
        <v>2.8092084251333735E-4</v>
      </c>
      <c r="H55" s="23">
        <f t="shared" si="3"/>
        <v>1.0000000000000002</v>
      </c>
      <c r="I55" s="8">
        <f t="shared" si="4"/>
        <v>5531.4252958579882</v>
      </c>
    </row>
    <row r="56" spans="2:9" ht="17.100000000000001" customHeight="1" thickTop="1" thickBot="1">
      <c r="B56" s="14" t="s">
        <v>8</v>
      </c>
      <c r="C56" s="15">
        <v>19358866</v>
      </c>
      <c r="D56" s="16">
        <f t="shared" si="0"/>
        <v>1</v>
      </c>
      <c r="E56" s="17"/>
      <c r="F56" s="37">
        <v>106485.32779684999</v>
      </c>
      <c r="G56" s="16">
        <f t="shared" si="1"/>
        <v>1</v>
      </c>
      <c r="H56" s="17"/>
      <c r="I56" s="18">
        <f>F56*10^6/C56</f>
        <v>5500.5973902009546</v>
      </c>
    </row>
    <row r="57" spans="2:9" ht="3" customHeight="1" thickTop="1"/>
    <row r="58" spans="2:9" ht="12" customHeight="1">
      <c r="B58" s="19" t="s">
        <v>63</v>
      </c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I.36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2017-06-19T08:03:22Z</dcterms:modified>
</cp:coreProperties>
</file>