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7" sheetId="198" r:id="rId1"/>
  </sheets>
  <calcPr calcId="145621"/>
</workbook>
</file>

<file path=xl/calcChain.xml><?xml version="1.0" encoding="utf-8"?>
<calcChain xmlns="http://schemas.openxmlformats.org/spreadsheetml/2006/main">
  <c r="I56" i="198" l="1"/>
  <c r="I11" i="198"/>
  <c r="I12" i="198"/>
  <c r="I13" i="198"/>
  <c r="I14" i="198"/>
  <c r="I15" i="198"/>
  <c r="I16" i="198"/>
  <c r="I17" i="198"/>
  <c r="I18" i="198"/>
  <c r="I19" i="198"/>
  <c r="I20" i="198"/>
  <c r="I21" i="198"/>
  <c r="I22" i="198"/>
  <c r="I23" i="198"/>
  <c r="I24" i="198"/>
  <c r="I25" i="198"/>
  <c r="I26" i="198"/>
  <c r="I27" i="198"/>
  <c r="I28" i="198"/>
  <c r="I29" i="198"/>
  <c r="I30" i="198"/>
  <c r="I31" i="198"/>
  <c r="I32" i="198"/>
  <c r="I33" i="198"/>
  <c r="I34" i="198"/>
  <c r="I35" i="198"/>
  <c r="I36" i="198"/>
  <c r="I37" i="198"/>
  <c r="I38" i="198"/>
  <c r="I39" i="198"/>
  <c r="I40" i="198"/>
  <c r="I41" i="198"/>
  <c r="I42" i="198"/>
  <c r="I43" i="198"/>
  <c r="I44" i="198"/>
  <c r="I45" i="198"/>
  <c r="I46" i="198"/>
  <c r="I47" i="198"/>
  <c r="I48" i="198"/>
  <c r="I49" i="198"/>
  <c r="I50" i="198"/>
  <c r="I51" i="198"/>
  <c r="I52" i="198"/>
  <c r="I53" i="198"/>
  <c r="I54" i="198"/>
  <c r="I55" i="198"/>
  <c r="I10" i="198"/>
  <c r="I9" i="198"/>
  <c r="D9" i="198"/>
  <c r="E9" i="198" s="1"/>
  <c r="G9" i="198"/>
  <c r="H9" i="198" s="1"/>
  <c r="D10" i="198"/>
  <c r="G10" i="198"/>
  <c r="D11" i="198"/>
  <c r="G11" i="198"/>
  <c r="D12" i="198"/>
  <c r="G12" i="198"/>
  <c r="D13" i="198"/>
  <c r="G13" i="198"/>
  <c r="D14" i="198"/>
  <c r="G14" i="198"/>
  <c r="D15" i="198"/>
  <c r="G15" i="198"/>
  <c r="D16" i="198"/>
  <c r="G16" i="198"/>
  <c r="D17" i="198"/>
  <c r="G17" i="198"/>
  <c r="D18" i="198"/>
  <c r="G18" i="198"/>
  <c r="D19" i="198"/>
  <c r="G19" i="198"/>
  <c r="D20" i="198"/>
  <c r="G20" i="198"/>
  <c r="D21" i="198"/>
  <c r="G21" i="198"/>
  <c r="D22" i="198"/>
  <c r="G22" i="198"/>
  <c r="D23" i="198"/>
  <c r="G23" i="198"/>
  <c r="D24" i="198"/>
  <c r="G24" i="198"/>
  <c r="D25" i="198"/>
  <c r="G25" i="198"/>
  <c r="D26" i="198"/>
  <c r="G26" i="198"/>
  <c r="D27" i="198"/>
  <c r="G27" i="198"/>
  <c r="D28" i="198"/>
  <c r="G28" i="198"/>
  <c r="D29" i="198"/>
  <c r="G29" i="198"/>
  <c r="D30" i="198"/>
  <c r="G30" i="198"/>
  <c r="D31" i="198"/>
  <c r="G31" i="198"/>
  <c r="D32" i="198"/>
  <c r="G32" i="198"/>
  <c r="D33" i="198"/>
  <c r="G33" i="198"/>
  <c r="D34" i="198"/>
  <c r="G34" i="198"/>
  <c r="D35" i="198"/>
  <c r="G35" i="198"/>
  <c r="D36" i="198"/>
  <c r="G36" i="198"/>
  <c r="D37" i="198"/>
  <c r="G37" i="198"/>
  <c r="D38" i="198"/>
  <c r="G38" i="198"/>
  <c r="D39" i="198"/>
  <c r="G39" i="198"/>
  <c r="D40" i="198"/>
  <c r="G40" i="198"/>
  <c r="D41" i="198"/>
  <c r="G41" i="198"/>
  <c r="D42" i="198"/>
  <c r="G42" i="198"/>
  <c r="D43" i="198"/>
  <c r="G43" i="198"/>
  <c r="D44" i="198"/>
  <c r="G44" i="198"/>
  <c r="D45" i="198"/>
  <c r="G45" i="198"/>
  <c r="D46" i="198"/>
  <c r="G46" i="198"/>
  <c r="D47" i="198"/>
  <c r="G47" i="198"/>
  <c r="D48" i="198"/>
  <c r="G48" i="198"/>
  <c r="D49" i="198"/>
  <c r="G49" i="198"/>
  <c r="D50" i="198"/>
  <c r="G50" i="198"/>
  <c r="D51" i="198"/>
  <c r="G51" i="198"/>
  <c r="D52" i="198"/>
  <c r="G52" i="198"/>
  <c r="D53" i="198"/>
  <c r="G53" i="198"/>
  <c r="D54" i="198"/>
  <c r="G54" i="198"/>
  <c r="D55" i="198"/>
  <c r="G55" i="198"/>
  <c r="D56" i="198"/>
  <c r="G56" i="198"/>
  <c r="E10" i="198" l="1"/>
  <c r="E11" i="198" s="1"/>
  <c r="E12" i="198" s="1"/>
  <c r="E13" i="198" s="1"/>
  <c r="E14" i="198" s="1"/>
  <c r="E15" i="198" s="1"/>
  <c r="E16" i="198" s="1"/>
  <c r="H10" i="198"/>
  <c r="H11" i="198" s="1"/>
  <c r="H12" i="198" s="1"/>
  <c r="H13" i="198" s="1"/>
  <c r="H14" i="198" s="1"/>
  <c r="H15" i="198" s="1"/>
  <c r="H16" i="198" s="1"/>
  <c r="H17" i="198" s="1"/>
  <c r="H18" i="198" s="1"/>
  <c r="H19" i="198" s="1"/>
  <c r="H20" i="198" s="1"/>
  <c r="H21" i="198" s="1"/>
  <c r="H22" i="198" s="1"/>
  <c r="H23" i="198" s="1"/>
  <c r="H24" i="198" s="1"/>
  <c r="H25" i="198" s="1"/>
  <c r="H26" i="198" s="1"/>
  <c r="H27" i="198" s="1"/>
  <c r="H28" i="198" s="1"/>
  <c r="H29" i="198" s="1"/>
  <c r="H30" i="198" s="1"/>
  <c r="H31" i="198" s="1"/>
  <c r="H32" i="198" s="1"/>
  <c r="H33" i="198" s="1"/>
  <c r="H34" i="198" s="1"/>
  <c r="H35" i="198" s="1"/>
  <c r="H36" i="198" s="1"/>
  <c r="H37" i="198" s="1"/>
  <c r="H38" i="198" s="1"/>
  <c r="H39" i="198" s="1"/>
  <c r="H40" i="198" s="1"/>
  <c r="H41" i="198" s="1"/>
  <c r="H42" i="198" s="1"/>
  <c r="H43" i="198" s="1"/>
  <c r="H44" i="198" s="1"/>
  <c r="H45" i="198" s="1"/>
  <c r="H46" i="198" s="1"/>
  <c r="H47" i="198" s="1"/>
  <c r="H48" i="198" s="1"/>
  <c r="H49" i="198" s="1"/>
  <c r="H50" i="198" s="1"/>
  <c r="H51" i="198" s="1"/>
  <c r="H52" i="198" s="1"/>
  <c r="H53" i="198" s="1"/>
  <c r="H54" i="198" s="1"/>
  <c r="H55" i="198" s="1"/>
  <c r="E17" i="198"/>
  <c r="E18" i="198" s="1"/>
  <c r="E19" i="198" s="1"/>
  <c r="E20" i="198" s="1"/>
  <c r="E21" i="198" s="1"/>
  <c r="E22" i="198" s="1"/>
  <c r="E23" i="198" s="1"/>
  <c r="E24" i="198" s="1"/>
  <c r="E25" i="198" s="1"/>
  <c r="E26" i="198" s="1"/>
  <c r="E27" i="198" s="1"/>
  <c r="E28" i="198" s="1"/>
  <c r="E29" i="198" s="1"/>
  <c r="E30" i="198" s="1"/>
  <c r="E31" i="198" s="1"/>
  <c r="E32" i="198" s="1"/>
  <c r="E33" i="198" s="1"/>
  <c r="E34" i="198" s="1"/>
  <c r="E35" i="198" s="1"/>
  <c r="E36" i="198" s="1"/>
  <c r="E37" i="198" s="1"/>
  <c r="E38" i="198" s="1"/>
  <c r="E39" i="198" s="1"/>
  <c r="E40" i="198" s="1"/>
  <c r="E41" i="198" s="1"/>
  <c r="E42" i="198" s="1"/>
  <c r="E43" i="198" s="1"/>
  <c r="E44" i="198" s="1"/>
  <c r="E45" i="198" s="1"/>
  <c r="E46" i="198" s="1"/>
  <c r="E47" i="198" s="1"/>
  <c r="E48" i="198" s="1"/>
  <c r="E49" i="198" s="1"/>
  <c r="E50" i="198" s="1"/>
  <c r="E51" i="198" s="1"/>
  <c r="E52" i="198" s="1"/>
  <c r="E53" i="198" s="1"/>
  <c r="E54" i="198" s="1"/>
  <c r="E55" i="19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<sst xmlns="http://schemas.openxmlformats.org/spreadsheetml/2006/main" count="71" uniqueCount="67">
  <si>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</si>
  <si>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</si>
  <si>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</si>
  <si>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</si>
  <si>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</si>
  <si>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</si>
  <si>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</si>
  <si>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</si>
  <si>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</si>
  <si>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</si>
  <si>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</si>
  <si>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</si>
  <si>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</si>
  <si>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</si>
  <si>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</si>
  <si>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</si>
  <si>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</si>
  <si>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</si>
  <si>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</si>
  <si>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</si>
  <si>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</si>
  <si>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</si>
  <si>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</si>
  <si>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</si>
  <si>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</si>
  <si>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</si>
  <si>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</si>
  <si>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</si>
  <si>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</si>
  <si>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</si>
  <si>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</si>
  <si>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</si>
  <si>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</si>
  <si>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</si>
  <si>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</si>
  <si>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</si>
  <si>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</si>
  <si>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</si>
  <si>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</si>
  <si>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</si>
  <si>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</si>
  <si>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</si>
  <si>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</si>
  <si>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</si>
  <si>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</si>
  <si>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</si>
  <si>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</si>
  <si>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</si>
  <si>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</si>
  <si>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</si>
  <si>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</si>
  <si>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</si>
  <si>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</si>
  <si>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</si>
  <si>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</si>
  <si>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</si>
  <si>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</si>
  <si>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</si>
  <si>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</si>
  <si>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</si>
  <si>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</si>
  <si>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</si>
  <si>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</si>
  <si>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</si>
  <si>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</si>
  <si>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2014</t>
  </si>
  <si>
    <t>I.37. MÍNIMO POR DESCENDIENTES*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</si>
</sst>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129122</v>
      </c>
      <c r="D9" s="21">
        <f t="shared" ref="D9:D56" si="0">C9/$C$56</f>
        <v>1.7199734282074736E-2</v>
      </c>
      <c r="E9" s="22">
        <f>D9</f>
        <v>1.7199734282074736E-2</v>
      </c>
      <c r="F9" s="30">
        <v>376.20145998000004</v>
      </c>
      <c r="G9" s="21">
        <f t="shared" ref="G9:G56" si="1">F9/$F$56</f>
        <v>2.0250252056160659E-2</v>
      </c>
      <c r="H9" s="21">
        <f>G9</f>
        <v>2.0250252056160659E-2</v>
      </c>
      <c r="I9" s="6">
        <f>F9*10^6/C9</f>
        <v>2913.5349512863804</v>
      </c>
      <c r="J9" s="2"/>
    </row>
    <row r="10" spans="2:10" ht="17.100000000000001" customHeight="1">
      <c r="B10" s="39" t="s">
        <v>12</v>
      </c>
      <c r="C10" s="7">
        <v>334753</v>
      </c>
      <c r="D10" s="23">
        <f t="shared" si="0"/>
        <v>4.4590872586603089E-2</v>
      </c>
      <c r="E10" s="24">
        <f t="shared" ref="E10:E55" si="2">D10+E9</f>
        <v>6.1790606868677822E-2</v>
      </c>
      <c r="F10" s="20">
        <v>836.76352454999994</v>
      </c>
      <c r="G10" s="23">
        <f t="shared" si="1"/>
        <v>4.504148464612473E-2</v>
      </c>
      <c r="H10" s="23">
        <f t="shared" ref="H10:H55" si="3">G10+H9</f>
        <v>6.5291736702285386E-2</v>
      </c>
      <c r="I10" s="8">
        <f>F10*10^6/C10</f>
        <v>2499.6445873524658</v>
      </c>
    </row>
    <row r="11" spans="2:10" ht="17.100000000000001" customHeight="1">
      <c r="B11" s="39" t="s">
        <v>13</v>
      </c>
      <c r="C11" s="7">
        <v>262879</v>
      </c>
      <c r="D11" s="23">
        <f t="shared" si="0"/>
        <v>3.5016875112974744E-2</v>
      </c>
      <c r="E11" s="24">
        <f t="shared" si="2"/>
        <v>9.6807481981652566E-2</v>
      </c>
      <c r="F11" s="20">
        <v>620.35427890999995</v>
      </c>
      <c r="G11" s="23">
        <f t="shared" si="1"/>
        <v>3.3392561827679086E-2</v>
      </c>
      <c r="H11" s="23">
        <f t="shared" si="3"/>
        <v>9.8684298529964465E-2</v>
      </c>
      <c r="I11" s="8">
        <f t="shared" ref="I11:I55" si="4">F11*10^6/C11</f>
        <v>2359.8472259480595</v>
      </c>
    </row>
    <row r="12" spans="2:10" ht="17.100000000000001" customHeight="1">
      <c r="B12" s="39" t="s">
        <v>14</v>
      </c>
      <c r="C12" s="7">
        <v>303723</v>
      </c>
      <c r="D12" s="23">
        <f t="shared" si="0"/>
        <v>4.0457512239235646E-2</v>
      </c>
      <c r="E12" s="24">
        <f t="shared" si="2"/>
        <v>0.13726499422088823</v>
      </c>
      <c r="F12" s="20">
        <v>709.34481176999998</v>
      </c>
      <c r="G12" s="23">
        <f t="shared" si="1"/>
        <v>3.8182763123343524E-2</v>
      </c>
      <c r="H12" s="23">
        <f t="shared" si="3"/>
        <v>0.13686706165330798</v>
      </c>
      <c r="I12" s="8">
        <f t="shared" si="4"/>
        <v>2335.4991613081656</v>
      </c>
    </row>
    <row r="13" spans="2:10" ht="17.100000000000001" customHeight="1">
      <c r="B13" s="39" t="s">
        <v>15</v>
      </c>
      <c r="C13" s="7">
        <v>303146</v>
      </c>
      <c r="D13" s="23">
        <f t="shared" si="0"/>
        <v>4.0380652783211443E-2</v>
      </c>
      <c r="E13" s="24">
        <f t="shared" si="2"/>
        <v>0.17764564700409968</v>
      </c>
      <c r="F13" s="20">
        <v>704.67630650000001</v>
      </c>
      <c r="G13" s="23">
        <f t="shared" si="1"/>
        <v>3.7931465830536526E-2</v>
      </c>
      <c r="H13" s="23">
        <f t="shared" si="3"/>
        <v>0.1747985274838445</v>
      </c>
      <c r="I13" s="8">
        <f t="shared" si="4"/>
        <v>2324.5443004360936</v>
      </c>
    </row>
    <row r="14" spans="2:10" ht="17.100000000000001" customHeight="1">
      <c r="B14" s="40" t="s">
        <v>16</v>
      </c>
      <c r="C14" s="9">
        <v>297452</v>
      </c>
      <c r="D14" s="25">
        <f t="shared" si="0"/>
        <v>3.9622181825495997E-2</v>
      </c>
      <c r="E14" s="26">
        <f t="shared" si="2"/>
        <v>0.21726782882959567</v>
      </c>
      <c r="F14" s="31">
        <v>700.72521302999996</v>
      </c>
      <c r="G14" s="25">
        <f t="shared" si="1"/>
        <v>3.7718785532407949E-2</v>
      </c>
      <c r="H14" s="25">
        <f t="shared" si="3"/>
        <v>0.21251731301625246</v>
      </c>
      <c r="I14" s="8">
        <f t="shared" si="4"/>
        <v>2355.7589561677178</v>
      </c>
    </row>
    <row r="15" spans="2:10" ht="17.100000000000001" customHeight="1">
      <c r="B15" s="39" t="s">
        <v>17</v>
      </c>
      <c r="C15" s="7">
        <v>325982</v>
      </c>
      <c r="D15" s="23">
        <f t="shared" si="0"/>
        <v>4.3422528931857364E-2</v>
      </c>
      <c r="E15" s="24">
        <f t="shared" si="2"/>
        <v>0.26069035776145305</v>
      </c>
      <c r="F15" s="20">
        <v>765.28061162999995</v>
      </c>
      <c r="G15" s="23">
        <f t="shared" si="1"/>
        <v>4.1193687233494966E-2</v>
      </c>
      <c r="H15" s="23">
        <f t="shared" si="3"/>
        <v>0.25371100024974741</v>
      </c>
      <c r="I15" s="12">
        <f t="shared" si="4"/>
        <v>2347.6161617205858</v>
      </c>
    </row>
    <row r="16" spans="2:10" ht="17.100000000000001" customHeight="1">
      <c r="B16" s="39" t="s">
        <v>18</v>
      </c>
      <c r="C16" s="7">
        <v>330754</v>
      </c>
      <c r="D16" s="23">
        <f t="shared" si="0"/>
        <v>4.4058184606289769E-2</v>
      </c>
      <c r="E16" s="24">
        <f t="shared" si="2"/>
        <v>0.30474854236774285</v>
      </c>
      <c r="F16" s="20">
        <v>797.85674430999995</v>
      </c>
      <c r="G16" s="23">
        <f t="shared" si="1"/>
        <v>4.2947202219375147E-2</v>
      </c>
      <c r="H16" s="23">
        <f t="shared" si="3"/>
        <v>0.29665820246912256</v>
      </c>
      <c r="I16" s="8">
        <f t="shared" si="4"/>
        <v>2412.2361159955735</v>
      </c>
    </row>
    <row r="17" spans="2:9" ht="17.100000000000001" customHeight="1">
      <c r="B17" s="39" t="s">
        <v>19</v>
      </c>
      <c r="C17" s="7">
        <v>389292</v>
      </c>
      <c r="D17" s="23">
        <f t="shared" si="0"/>
        <v>5.1855756247095292E-2</v>
      </c>
      <c r="E17" s="24">
        <f t="shared" si="2"/>
        <v>0.35660429861483811</v>
      </c>
      <c r="F17" s="20">
        <v>964.35871925000004</v>
      </c>
      <c r="G17" s="23">
        <f t="shared" si="1"/>
        <v>5.1909705875163185E-2</v>
      </c>
      <c r="H17" s="23">
        <f t="shared" si="3"/>
        <v>0.34856790834428575</v>
      </c>
      <c r="I17" s="8">
        <f t="shared" si="4"/>
        <v>2477.2117568560361</v>
      </c>
    </row>
    <row r="18" spans="2:9" ht="17.100000000000001" customHeight="1">
      <c r="B18" s="39" t="s">
        <v>20</v>
      </c>
      <c r="C18" s="7">
        <v>399660</v>
      </c>
      <c r="D18" s="23">
        <f t="shared" si="0"/>
        <v>5.3236828760195698E-2</v>
      </c>
      <c r="E18" s="24">
        <f t="shared" si="2"/>
        <v>0.40984112737503381</v>
      </c>
      <c r="F18" s="20">
        <v>1003.8782081100001</v>
      </c>
      <c r="G18" s="23">
        <f t="shared" si="1"/>
        <v>5.4036969311589453E-2</v>
      </c>
      <c r="H18" s="23">
        <f t="shared" si="3"/>
        <v>0.40260487765587522</v>
      </c>
      <c r="I18" s="8">
        <f t="shared" si="4"/>
        <v>2511.8305762648251</v>
      </c>
    </row>
    <row r="19" spans="2:9" ht="17.100000000000001" customHeight="1">
      <c r="B19" s="39" t="s">
        <v>21</v>
      </c>
      <c r="C19" s="7">
        <v>381304</v>
      </c>
      <c r="D19" s="23">
        <f t="shared" si="0"/>
        <v>5.0791712339432672E-2</v>
      </c>
      <c r="E19" s="24">
        <f t="shared" si="2"/>
        <v>0.4606328397144665</v>
      </c>
      <c r="F19" s="20">
        <v>966.75416246999998</v>
      </c>
      <c r="G19" s="23">
        <f t="shared" si="1"/>
        <v>5.2038648301366945E-2</v>
      </c>
      <c r="H19" s="23">
        <f t="shared" si="3"/>
        <v>0.45464352595724217</v>
      </c>
      <c r="I19" s="8">
        <f t="shared" si="4"/>
        <v>2535.389511964207</v>
      </c>
    </row>
    <row r="20" spans="2:9" ht="17.100000000000001" customHeight="1">
      <c r="B20" s="40" t="s">
        <v>22</v>
      </c>
      <c r="C20" s="9">
        <v>354982</v>
      </c>
      <c r="D20" s="25">
        <f t="shared" si="0"/>
        <v>4.7285482527527872E-2</v>
      </c>
      <c r="E20" s="26">
        <f t="shared" si="2"/>
        <v>0.5079183222419944</v>
      </c>
      <c r="F20" s="31">
        <v>903.55781184</v>
      </c>
      <c r="G20" s="25">
        <f t="shared" si="1"/>
        <v>4.8636901722937824E-2</v>
      </c>
      <c r="H20" s="25">
        <f t="shared" si="3"/>
        <v>0.50328042768018</v>
      </c>
      <c r="I20" s="10">
        <f t="shared" si="4"/>
        <v>2545.3623334140889</v>
      </c>
    </row>
    <row r="21" spans="2:9" ht="17.100000000000001" customHeight="1">
      <c r="B21" s="41" t="s">
        <v>23</v>
      </c>
      <c r="C21" s="11">
        <v>324119</v>
      </c>
      <c r="D21" s="27">
        <f t="shared" si="0"/>
        <v>4.3174367464659635E-2</v>
      </c>
      <c r="E21" s="28">
        <f t="shared" si="2"/>
        <v>0.55109268970665404</v>
      </c>
      <c r="F21" s="32">
        <v>823.08302126000001</v>
      </c>
      <c r="G21" s="27">
        <f t="shared" si="1"/>
        <v>4.4305087610631136E-2</v>
      </c>
      <c r="H21" s="27">
        <f t="shared" si="3"/>
        <v>0.54758551529081112</v>
      </c>
      <c r="I21" s="8">
        <f t="shared" si="4"/>
        <v>2539.4469971214276</v>
      </c>
    </row>
    <row r="22" spans="2:9" ht="17.100000000000001" customHeight="1">
      <c r="B22" s="39" t="s">
        <v>24</v>
      </c>
      <c r="C22" s="7">
        <v>301765</v>
      </c>
      <c r="D22" s="23">
        <f t="shared" si="0"/>
        <v>4.0196696268879686E-2</v>
      </c>
      <c r="E22" s="24">
        <f t="shared" si="2"/>
        <v>0.59128938597553371</v>
      </c>
      <c r="F22" s="20">
        <v>757.86345346000007</v>
      </c>
      <c r="G22" s="23">
        <f t="shared" si="1"/>
        <v>4.079443486884201E-2</v>
      </c>
      <c r="H22" s="23">
        <f t="shared" si="3"/>
        <v>0.58837995015965316</v>
      </c>
      <c r="I22" s="8">
        <f t="shared" si="4"/>
        <v>2511.4358970059484</v>
      </c>
    </row>
    <row r="23" spans="2:9" ht="17.100000000000001" customHeight="1">
      <c r="B23" s="39" t="s">
        <v>25</v>
      </c>
      <c r="C23" s="7">
        <v>282416</v>
      </c>
      <c r="D23" s="23">
        <f t="shared" si="0"/>
        <v>3.7619306988789042E-2</v>
      </c>
      <c r="E23" s="24">
        <f t="shared" si="2"/>
        <v>0.62890869296432272</v>
      </c>
      <c r="F23" s="20">
        <v>703.15561124999999</v>
      </c>
      <c r="G23" s="23">
        <f t="shared" si="1"/>
        <v>3.784960952377274E-2</v>
      </c>
      <c r="H23" s="23">
        <f t="shared" si="3"/>
        <v>0.62622955968342586</v>
      </c>
      <c r="I23" s="8">
        <f t="shared" si="4"/>
        <v>2489.786737472381</v>
      </c>
    </row>
    <row r="24" spans="2:9" ht="17.100000000000001" customHeight="1">
      <c r="B24" s="39" t="s">
        <v>26</v>
      </c>
      <c r="C24" s="7">
        <v>242075</v>
      </c>
      <c r="D24" s="23">
        <f t="shared" si="0"/>
        <v>3.2245672126618559E-2</v>
      </c>
      <c r="E24" s="24">
        <f t="shared" si="2"/>
        <v>0.66115436509094128</v>
      </c>
      <c r="F24" s="20">
        <v>605.66408823999996</v>
      </c>
      <c r="G24" s="23">
        <f t="shared" si="1"/>
        <v>3.2601815125536109E-2</v>
      </c>
      <c r="H24" s="23">
        <f t="shared" si="3"/>
        <v>0.65883137480896192</v>
      </c>
      <c r="I24" s="8">
        <f t="shared" si="4"/>
        <v>2501.9687627388207</v>
      </c>
    </row>
    <row r="25" spans="2:9" ht="17.100000000000001" customHeight="1">
      <c r="B25" s="39" t="s">
        <v>27</v>
      </c>
      <c r="C25" s="7">
        <v>227569</v>
      </c>
      <c r="D25" s="23">
        <f t="shared" si="0"/>
        <v>3.0313396097004893E-2</v>
      </c>
      <c r="E25" s="24">
        <f t="shared" si="2"/>
        <v>0.69146776118794617</v>
      </c>
      <c r="F25" s="20">
        <v>563.33290152999996</v>
      </c>
      <c r="G25" s="23">
        <f t="shared" si="1"/>
        <v>3.0323203020310701E-2</v>
      </c>
      <c r="H25" s="23">
        <f t="shared" si="3"/>
        <v>0.68915457782927259</v>
      </c>
      <c r="I25" s="8">
        <f t="shared" si="4"/>
        <v>2475.4377860341256</v>
      </c>
    </row>
    <row r="26" spans="2:9" ht="17.100000000000001" customHeight="1">
      <c r="B26" s="40" t="s">
        <v>28</v>
      </c>
      <c r="C26" s="9">
        <v>212087</v>
      </c>
      <c r="D26" s="25">
        <f t="shared" si="0"/>
        <v>2.825111169810245E-2</v>
      </c>
      <c r="E26" s="26">
        <f t="shared" si="2"/>
        <v>0.71971887288604863</v>
      </c>
      <c r="F26" s="33">
        <v>524.51151568</v>
      </c>
      <c r="G26" s="25">
        <f t="shared" si="1"/>
        <v>2.8233517220915449E-2</v>
      </c>
      <c r="H26" s="25">
        <f t="shared" si="3"/>
        <v>0.71738809505018808</v>
      </c>
      <c r="I26" s="8">
        <f t="shared" si="4"/>
        <v>2473.0960204067201</v>
      </c>
    </row>
    <row r="27" spans="2:9" ht="17.100000000000001" customHeight="1">
      <c r="B27" s="41" t="s">
        <v>29</v>
      </c>
      <c r="C27" s="11">
        <v>193265</v>
      </c>
      <c r="D27" s="27">
        <f t="shared" si="0"/>
        <v>2.5743921609215889E-2</v>
      </c>
      <c r="E27" s="28">
        <f t="shared" si="2"/>
        <v>0.74546279449526454</v>
      </c>
      <c r="F27" s="34">
        <v>475.36648792</v>
      </c>
      <c r="G27" s="27">
        <f t="shared" si="1"/>
        <v>2.5588128233057929E-2</v>
      </c>
      <c r="H27" s="27">
        <f t="shared" si="3"/>
        <v>0.74297622328324597</v>
      </c>
      <c r="I27" s="12">
        <f t="shared" si="4"/>
        <v>2459.6615420277858</v>
      </c>
    </row>
    <row r="28" spans="2:9" ht="17.100000000000001" customHeight="1">
      <c r="B28" s="39" t="s">
        <v>30</v>
      </c>
      <c r="C28" s="7">
        <v>181165</v>
      </c>
      <c r="D28" s="23">
        <f t="shared" si="0"/>
        <v>2.4132137522746469E-2</v>
      </c>
      <c r="E28" s="24">
        <f t="shared" si="2"/>
        <v>0.76959493201801099</v>
      </c>
      <c r="F28" s="35">
        <v>443.14693355999998</v>
      </c>
      <c r="G28" s="23">
        <f t="shared" si="1"/>
        <v>2.3853807220689034E-2</v>
      </c>
      <c r="H28" s="23">
        <f t="shared" si="3"/>
        <v>0.76683003050393506</v>
      </c>
      <c r="I28" s="8">
        <f t="shared" si="4"/>
        <v>2446.0957335026083</v>
      </c>
    </row>
    <row r="29" spans="2:9" ht="17.100000000000001" customHeight="1">
      <c r="B29" s="39" t="s">
        <v>31</v>
      </c>
      <c r="C29" s="7">
        <v>166271</v>
      </c>
      <c r="D29" s="23">
        <f t="shared" si="0"/>
        <v>2.2148177838128658E-2</v>
      </c>
      <c r="E29" s="24">
        <f t="shared" si="2"/>
        <v>0.7917431098561396</v>
      </c>
      <c r="F29" s="35">
        <v>404.34006360000001</v>
      </c>
      <c r="G29" s="23">
        <f t="shared" si="1"/>
        <v>2.1764902785702454E-2</v>
      </c>
      <c r="H29" s="23">
        <f t="shared" si="3"/>
        <v>0.78859493328963748</v>
      </c>
      <c r="I29" s="8">
        <f t="shared" si="4"/>
        <v>2431.8135068652982</v>
      </c>
    </row>
    <row r="30" spans="2:9" ht="17.100000000000001" customHeight="1">
      <c r="B30" s="39" t="s">
        <v>32</v>
      </c>
      <c r="C30" s="7">
        <v>287845</v>
      </c>
      <c r="D30" s="23">
        <f t="shared" si="0"/>
        <v>3.8342478542957845E-2</v>
      </c>
      <c r="E30" s="24">
        <f t="shared" si="2"/>
        <v>0.83008558839909741</v>
      </c>
      <c r="F30" s="35">
        <v>696.86953385000004</v>
      </c>
      <c r="G30" s="23">
        <f t="shared" si="1"/>
        <v>3.7511241214938158E-2</v>
      </c>
      <c r="H30" s="23">
        <f t="shared" si="3"/>
        <v>0.82610617450457569</v>
      </c>
      <c r="I30" s="8">
        <f t="shared" si="4"/>
        <v>2420.9888441696053</v>
      </c>
    </row>
    <row r="31" spans="2:9" ht="17.100000000000001" customHeight="1">
      <c r="B31" s="39" t="s">
        <v>33</v>
      </c>
      <c r="C31" s="7">
        <v>240923</v>
      </c>
      <c r="D31" s="23">
        <f t="shared" si="0"/>
        <v>3.2092219625162961E-2</v>
      </c>
      <c r="E31" s="24">
        <f t="shared" si="2"/>
        <v>0.86217780802426036</v>
      </c>
      <c r="F31" s="35">
        <v>574.99757639999996</v>
      </c>
      <c r="G31" s="23">
        <f t="shared" si="1"/>
        <v>3.0951091615647946E-2</v>
      </c>
      <c r="H31" s="23">
        <f t="shared" si="3"/>
        <v>0.85705726612022359</v>
      </c>
      <c r="I31" s="8">
        <f t="shared" si="4"/>
        <v>2386.6445976515315</v>
      </c>
    </row>
    <row r="32" spans="2:9" ht="17.100000000000001" customHeight="1">
      <c r="B32" s="40" t="s">
        <v>34</v>
      </c>
      <c r="C32" s="9">
        <v>175166</v>
      </c>
      <c r="D32" s="25">
        <f t="shared" si="0"/>
        <v>2.3333038949628283E-2</v>
      </c>
      <c r="E32" s="26">
        <f t="shared" si="2"/>
        <v>0.8855108469738886</v>
      </c>
      <c r="F32" s="33">
        <v>424.94520418000002</v>
      </c>
      <c r="G32" s="25">
        <f t="shared" si="1"/>
        <v>2.2874040667357157E-2</v>
      </c>
      <c r="H32" s="25">
        <f t="shared" si="3"/>
        <v>0.8799313067875808</v>
      </c>
      <c r="I32" s="10">
        <f t="shared" si="4"/>
        <v>2425.9571159928296</v>
      </c>
    </row>
    <row r="33" spans="2:9" ht="17.100000000000001" customHeight="1">
      <c r="B33" s="41" t="s">
        <v>35</v>
      </c>
      <c r="C33" s="11">
        <v>129320</v>
      </c>
      <c r="D33" s="27">
        <f t="shared" si="0"/>
        <v>1.7226108930762419E-2</v>
      </c>
      <c r="E33" s="28">
        <f t="shared" si="2"/>
        <v>0.90273695590465097</v>
      </c>
      <c r="F33" s="34">
        <v>318.04377181000001</v>
      </c>
      <c r="G33" s="27">
        <f t="shared" si="1"/>
        <v>1.7119727670346994E-2</v>
      </c>
      <c r="H33" s="27">
        <f t="shared" si="3"/>
        <v>0.89705103445792778</v>
      </c>
      <c r="I33" s="8">
        <f t="shared" si="4"/>
        <v>2459.3548701670275</v>
      </c>
    </row>
    <row r="34" spans="2:9" ht="17.100000000000001" customHeight="1">
      <c r="B34" s="39" t="s">
        <v>36</v>
      </c>
      <c r="C34" s="7">
        <v>102176</v>
      </c>
      <c r="D34" s="23">
        <f t="shared" si="0"/>
        <v>1.3610384365214822E-2</v>
      </c>
      <c r="E34" s="24">
        <f t="shared" si="2"/>
        <v>0.91634734026986575</v>
      </c>
      <c r="F34" s="35">
        <v>253.40406905</v>
      </c>
      <c r="G34" s="23">
        <f t="shared" si="1"/>
        <v>1.364028802703755E-2</v>
      </c>
      <c r="H34" s="23">
        <f t="shared" si="3"/>
        <v>0.91069132248496532</v>
      </c>
      <c r="I34" s="8">
        <f t="shared" si="4"/>
        <v>2480.074274291419</v>
      </c>
    </row>
    <row r="35" spans="2:9" ht="17.100000000000001" customHeight="1">
      <c r="B35" s="39" t="s">
        <v>37</v>
      </c>
      <c r="C35" s="7">
        <v>84239</v>
      </c>
      <c r="D35" s="23">
        <f t="shared" si="0"/>
        <v>1.1221080963644412E-2</v>
      </c>
      <c r="E35" s="24">
        <f t="shared" si="2"/>
        <v>0.92756842123351013</v>
      </c>
      <c r="F35" s="35">
        <v>211.0812942</v>
      </c>
      <c r="G35" s="23">
        <f t="shared" si="1"/>
        <v>1.1362128717198081E-2</v>
      </c>
      <c r="H35" s="23">
        <f t="shared" si="3"/>
        <v>0.92205345120216342</v>
      </c>
      <c r="I35" s="8">
        <f t="shared" si="4"/>
        <v>2505.7431142344994</v>
      </c>
    </row>
    <row r="36" spans="2:9" ht="17.100000000000001" customHeight="1">
      <c r="B36" s="39" t="s">
        <v>38</v>
      </c>
      <c r="C36" s="7">
        <v>70937</v>
      </c>
      <c r="D36" s="23">
        <f t="shared" si="0"/>
        <v>9.44918411089927E-3</v>
      </c>
      <c r="E36" s="24">
        <f t="shared" si="2"/>
        <v>0.93701760534440937</v>
      </c>
      <c r="F36" s="35">
        <v>179.17770049999999</v>
      </c>
      <c r="G36" s="23">
        <f t="shared" si="1"/>
        <v>9.6448153023147749E-3</v>
      </c>
      <c r="H36" s="23">
        <f t="shared" si="3"/>
        <v>0.93169826650447818</v>
      </c>
      <c r="I36" s="8">
        <f t="shared" si="4"/>
        <v>2525.8708501910146</v>
      </c>
    </row>
    <row r="37" spans="2:9" ht="17.100000000000001" customHeight="1">
      <c r="B37" s="39" t="s">
        <v>39</v>
      </c>
      <c r="C37" s="7">
        <v>59632</v>
      </c>
      <c r="D37" s="23">
        <f t="shared" si="0"/>
        <v>7.9432982350697845E-3</v>
      </c>
      <c r="E37" s="24">
        <f t="shared" si="2"/>
        <v>0.94496090357947915</v>
      </c>
      <c r="F37" s="35">
        <v>150.86371530000002</v>
      </c>
      <c r="G37" s="23">
        <f t="shared" si="1"/>
        <v>8.1207240958508665E-3</v>
      </c>
      <c r="H37" s="23">
        <f t="shared" si="3"/>
        <v>0.93981899060032903</v>
      </c>
      <c r="I37" s="8">
        <f t="shared" si="4"/>
        <v>2529.9120488999197</v>
      </c>
    </row>
    <row r="38" spans="2:9" ht="17.100000000000001" customHeight="1">
      <c r="B38" s="40" t="s">
        <v>40</v>
      </c>
      <c r="C38" s="9">
        <v>50486</v>
      </c>
      <c r="D38" s="25">
        <f t="shared" si="0"/>
        <v>6.7250025941731472E-3</v>
      </c>
      <c r="E38" s="26">
        <f t="shared" si="2"/>
        <v>0.95168590617365234</v>
      </c>
      <c r="F38" s="33">
        <v>128.42809638</v>
      </c>
      <c r="G38" s="25">
        <f t="shared" si="1"/>
        <v>6.913054837496259E-3</v>
      </c>
      <c r="H38" s="25">
        <f t="shared" si="3"/>
        <v>0.9467320454378253</v>
      </c>
      <c r="I38" s="8">
        <f t="shared" si="4"/>
        <v>2543.8358432040563</v>
      </c>
    </row>
    <row r="39" spans="2:9" ht="17.100000000000001" customHeight="1">
      <c r="B39" s="41" t="s">
        <v>41</v>
      </c>
      <c r="C39" s="11">
        <v>42305</v>
      </c>
      <c r="D39" s="27">
        <f t="shared" si="0"/>
        <v>5.6352500643048571E-3</v>
      </c>
      <c r="E39" s="28">
        <f t="shared" si="2"/>
        <v>0.95732115623795722</v>
      </c>
      <c r="F39" s="34">
        <v>108.56759305</v>
      </c>
      <c r="G39" s="27">
        <f t="shared" si="1"/>
        <v>5.8439994478226001E-3</v>
      </c>
      <c r="H39" s="27">
        <f t="shared" si="3"/>
        <v>0.95257604488564784</v>
      </c>
      <c r="I39" s="12">
        <f t="shared" si="4"/>
        <v>2566.3064188630183</v>
      </c>
    </row>
    <row r="40" spans="2:9" ht="17.100000000000001" customHeight="1">
      <c r="B40" s="39" t="s">
        <v>42</v>
      </c>
      <c r="C40" s="7">
        <v>66986</v>
      </c>
      <c r="D40" s="23">
        <f t="shared" si="0"/>
        <v>8.9228899848132637E-3</v>
      </c>
      <c r="E40" s="24">
        <f t="shared" si="2"/>
        <v>0.96624404622277049</v>
      </c>
      <c r="F40" s="35">
        <v>173.08159330000001</v>
      </c>
      <c r="G40" s="23">
        <f t="shared" si="1"/>
        <v>9.3166727497368609E-3</v>
      </c>
      <c r="H40" s="23">
        <f t="shared" si="3"/>
        <v>0.96189271763538475</v>
      </c>
      <c r="I40" s="8">
        <f t="shared" si="4"/>
        <v>2583.8472710715673</v>
      </c>
    </row>
    <row r="41" spans="2:9" ht="17.100000000000001" customHeight="1">
      <c r="B41" s="39" t="s">
        <v>43</v>
      </c>
      <c r="C41" s="7">
        <v>50469</v>
      </c>
      <c r="D41" s="23">
        <f t="shared" si="0"/>
        <v>6.722738104134306E-3</v>
      </c>
      <c r="E41" s="24">
        <f t="shared" si="2"/>
        <v>0.97296678432690475</v>
      </c>
      <c r="F41" s="35">
        <v>131.61395838999999</v>
      </c>
      <c r="G41" s="23">
        <f t="shared" si="1"/>
        <v>7.0845440941357104E-3</v>
      </c>
      <c r="H41" s="23">
        <f t="shared" si="3"/>
        <v>0.96897726172952048</v>
      </c>
      <c r="I41" s="8">
        <f t="shared" si="4"/>
        <v>2607.8178364936894</v>
      </c>
    </row>
    <row r="42" spans="2:9" ht="17.100000000000001" customHeight="1">
      <c r="B42" s="39" t="s">
        <v>44</v>
      </c>
      <c r="C42" s="7">
        <v>38631</v>
      </c>
      <c r="D42" s="23">
        <f t="shared" si="0"/>
        <v>5.1458538053223242E-3</v>
      </c>
      <c r="E42" s="24">
        <f t="shared" si="2"/>
        <v>0.97811263813222704</v>
      </c>
      <c r="F42" s="35">
        <v>102.52142020000001</v>
      </c>
      <c r="G42" s="23">
        <f t="shared" si="1"/>
        <v>5.5185447720376519E-3</v>
      </c>
      <c r="H42" s="23">
        <f t="shared" si="3"/>
        <v>0.97449580650155809</v>
      </c>
      <c r="I42" s="8">
        <f t="shared" si="4"/>
        <v>2653.8640004141753</v>
      </c>
    </row>
    <row r="43" spans="2:9" ht="17.100000000000001" customHeight="1">
      <c r="B43" s="39" t="s">
        <v>45</v>
      </c>
      <c r="C43" s="7">
        <v>28967</v>
      </c>
      <c r="D43" s="23">
        <f t="shared" si="0"/>
        <v>3.858557820889228E-3</v>
      </c>
      <c r="E43" s="24">
        <f t="shared" si="2"/>
        <v>0.98197119595311622</v>
      </c>
      <c r="F43" s="35">
        <v>77.996373379999994</v>
      </c>
      <c r="G43" s="23">
        <f t="shared" si="1"/>
        <v>4.1984053450919287E-3</v>
      </c>
      <c r="H43" s="23">
        <f t="shared" si="3"/>
        <v>0.97869421184665006</v>
      </c>
      <c r="I43" s="8">
        <f t="shared" si="4"/>
        <v>2692.5941029447299</v>
      </c>
    </row>
    <row r="44" spans="2:9" ht="17.100000000000001" customHeight="1">
      <c r="B44" s="40" t="s">
        <v>46</v>
      </c>
      <c r="C44" s="9">
        <v>22075</v>
      </c>
      <c r="D44" s="25">
        <f t="shared" si="0"/>
        <v>2.9405069180836714E-3</v>
      </c>
      <c r="E44" s="26">
        <f t="shared" si="2"/>
        <v>0.98491170287119989</v>
      </c>
      <c r="F44" s="33">
        <v>60.300556399999998</v>
      </c>
      <c r="G44" s="25">
        <f t="shared" si="1"/>
        <v>3.2458711518335128E-3</v>
      </c>
      <c r="H44" s="25">
        <f t="shared" si="3"/>
        <v>0.98194008299848357</v>
      </c>
      <c r="I44" s="10">
        <f t="shared" si="4"/>
        <v>2731.6220339750848</v>
      </c>
    </row>
    <row r="45" spans="2:9" ht="17.100000000000001" customHeight="1">
      <c r="B45" s="41" t="s">
        <v>47</v>
      </c>
      <c r="C45" s="11">
        <v>16883</v>
      </c>
      <c r="D45" s="27">
        <f t="shared" si="0"/>
        <v>2.248905019162248E-3</v>
      </c>
      <c r="E45" s="28">
        <f t="shared" si="2"/>
        <v>0.98716060789036209</v>
      </c>
      <c r="F45" s="34">
        <v>46.191047259999998</v>
      </c>
      <c r="G45" s="27">
        <f t="shared" si="1"/>
        <v>2.4863814983672756E-3</v>
      </c>
      <c r="H45" s="27">
        <f t="shared" si="3"/>
        <v>0.98442646449685089</v>
      </c>
      <c r="I45" s="8">
        <f t="shared" si="4"/>
        <v>2735.9502019783213</v>
      </c>
    </row>
    <row r="46" spans="2:9" ht="17.100000000000001" customHeight="1">
      <c r="B46" s="39" t="s">
        <v>48</v>
      </c>
      <c r="C46" s="7">
        <v>40037</v>
      </c>
      <c r="D46" s="23">
        <f t="shared" si="0"/>
        <v>5.3331404520641423E-3</v>
      </c>
      <c r="E46" s="24">
        <f t="shared" si="2"/>
        <v>0.99249374834242621</v>
      </c>
      <c r="F46" s="35">
        <v>112.96088883</v>
      </c>
      <c r="G46" s="23">
        <f t="shared" si="1"/>
        <v>6.0804827057743286E-3</v>
      </c>
      <c r="H46" s="23">
        <f t="shared" si="3"/>
        <v>0.99050694720262522</v>
      </c>
      <c r="I46" s="8">
        <f t="shared" si="4"/>
        <v>2821.4124142668034</v>
      </c>
    </row>
    <row r="47" spans="2:9" ht="17.100000000000001" customHeight="1">
      <c r="B47" s="39" t="s">
        <v>49</v>
      </c>
      <c r="C47" s="7">
        <v>18466</v>
      </c>
      <c r="D47" s="23">
        <f t="shared" si="0"/>
        <v>2.4597690033672966E-3</v>
      </c>
      <c r="E47" s="24">
        <f t="shared" si="2"/>
        <v>0.99495351734579351</v>
      </c>
      <c r="F47" s="35">
        <v>54.313859149999999</v>
      </c>
      <c r="G47" s="23">
        <f t="shared" si="1"/>
        <v>2.9236179412721586E-3</v>
      </c>
      <c r="H47" s="23">
        <f t="shared" si="3"/>
        <v>0.99343056514389738</v>
      </c>
      <c r="I47" s="8">
        <f t="shared" si="4"/>
        <v>2941.2898922343766</v>
      </c>
    </row>
    <row r="48" spans="2:9" ht="17.100000000000001" customHeight="1">
      <c r="B48" s="39" t="s">
        <v>50</v>
      </c>
      <c r="C48" s="7">
        <v>10651</v>
      </c>
      <c r="D48" s="23">
        <f t="shared" si="0"/>
        <v>1.4187696119822958E-3</v>
      </c>
      <c r="E48" s="24">
        <f t="shared" si="2"/>
        <v>0.9963722869577758</v>
      </c>
      <c r="F48" s="35">
        <v>32.116843510000002</v>
      </c>
      <c r="G48" s="23">
        <f t="shared" si="1"/>
        <v>1.7287922709293673E-3</v>
      </c>
      <c r="H48" s="23">
        <f t="shared" si="3"/>
        <v>0.99515935741482675</v>
      </c>
      <c r="I48" s="8">
        <f t="shared" si="4"/>
        <v>3015.3829227302604</v>
      </c>
    </row>
    <row r="49" spans="2:9" ht="17.100000000000001" customHeight="1">
      <c r="B49" s="39" t="s">
        <v>51</v>
      </c>
      <c r="C49" s="7">
        <v>6651</v>
      </c>
      <c r="D49" s="23">
        <f t="shared" si="0"/>
        <v>8.8594842637257072E-4</v>
      </c>
      <c r="E49" s="24">
        <f t="shared" si="2"/>
        <v>0.99725823538414837</v>
      </c>
      <c r="F49" s="35">
        <v>20.591995949999998</v>
      </c>
      <c r="G49" s="23">
        <f t="shared" si="1"/>
        <v>1.1084303297204323E-3</v>
      </c>
      <c r="H49" s="23">
        <f t="shared" si="3"/>
        <v>0.99626778774454716</v>
      </c>
      <c r="I49" s="8">
        <f t="shared" si="4"/>
        <v>3096.0751691474966</v>
      </c>
    </row>
    <row r="50" spans="2:9" ht="17.100000000000001" customHeight="1">
      <c r="B50" s="40" t="s">
        <v>52</v>
      </c>
      <c r="C50" s="9">
        <v>4569</v>
      </c>
      <c r="D50" s="25">
        <f t="shared" si="0"/>
        <v>6.0861499926270865E-4</v>
      </c>
      <c r="E50" s="26">
        <f t="shared" si="2"/>
        <v>0.99786685038341105</v>
      </c>
      <c r="F50" s="33">
        <v>14.76707985</v>
      </c>
      <c r="G50" s="25">
        <f t="shared" si="1"/>
        <v>7.9488550924775481E-4</v>
      </c>
      <c r="H50" s="25">
        <f t="shared" si="3"/>
        <v>0.99706267325379494</v>
      </c>
      <c r="I50" s="8">
        <f t="shared" si="4"/>
        <v>3232.0157255416939</v>
      </c>
    </row>
    <row r="51" spans="2:9" ht="17.100000000000001" customHeight="1">
      <c r="B51" s="39" t="s">
        <v>53</v>
      </c>
      <c r="C51" s="7">
        <v>3047</v>
      </c>
      <c r="D51" s="23">
        <f t="shared" si="0"/>
        <v>4.058765381382082E-4</v>
      </c>
      <c r="E51" s="24">
        <f t="shared" si="2"/>
        <v>0.99827272692154922</v>
      </c>
      <c r="F51" s="35">
        <v>9.6384067499999997</v>
      </c>
      <c r="G51" s="23">
        <f t="shared" si="1"/>
        <v>5.1881820479292295E-4</v>
      </c>
      <c r="H51" s="23">
        <f t="shared" si="3"/>
        <v>0.99758149145858788</v>
      </c>
      <c r="I51" s="12">
        <f t="shared" si="4"/>
        <v>3163.2447489333772</v>
      </c>
    </row>
    <row r="52" spans="2:9" ht="17.100000000000001" customHeight="1">
      <c r="B52" s="39" t="s">
        <v>54</v>
      </c>
      <c r="C52" s="7">
        <v>7029</v>
      </c>
      <c r="D52" s="23">
        <f t="shared" si="0"/>
        <v>9.3630002841268967E-4</v>
      </c>
      <c r="E52" s="24">
        <f t="shared" si="2"/>
        <v>0.99920902694996194</v>
      </c>
      <c r="F52" s="35">
        <v>23.591255620000002</v>
      </c>
      <c r="G52" s="23">
        <f t="shared" si="1"/>
        <v>1.2698751159862969E-3</v>
      </c>
      <c r="H52" s="23">
        <f t="shared" si="3"/>
        <v>0.99885136657457418</v>
      </c>
      <c r="I52" s="8">
        <f t="shared" si="4"/>
        <v>3356.2748072272016</v>
      </c>
    </row>
    <row r="53" spans="2:9" ht="17.100000000000001" customHeight="1">
      <c r="B53" s="39" t="s">
        <v>55</v>
      </c>
      <c r="C53" s="7">
        <v>2357</v>
      </c>
      <c r="D53" s="23">
        <f t="shared" si="0"/>
        <v>3.139648836205306E-4</v>
      </c>
      <c r="E53" s="24">
        <f t="shared" si="2"/>
        <v>0.99952299183358251</v>
      </c>
      <c r="F53" s="35">
        <v>8.1686853300000006</v>
      </c>
      <c r="G53" s="23">
        <f t="shared" si="1"/>
        <v>4.3970572817222996E-4</v>
      </c>
      <c r="H53" s="23">
        <f t="shared" si="3"/>
        <v>0.99929107230274639</v>
      </c>
      <c r="I53" s="8">
        <f t="shared" si="4"/>
        <v>3465.7129104794235</v>
      </c>
    </row>
    <row r="54" spans="2:9" ht="17.100000000000001" customHeight="1">
      <c r="B54" s="39" t="s">
        <v>56</v>
      </c>
      <c r="C54" s="7">
        <v>1129</v>
      </c>
      <c r="D54" s="23">
        <f t="shared" si="0"/>
        <v>1.5038877963834496E-4</v>
      </c>
      <c r="E54" s="24">
        <f t="shared" si="2"/>
        <v>0.99967338061322086</v>
      </c>
      <c r="F54" s="35">
        <v>4.1121403000000001</v>
      </c>
      <c r="G54" s="23">
        <f t="shared" si="1"/>
        <v>2.2134916108439105E-4</v>
      </c>
      <c r="H54" s="23">
        <f t="shared" si="3"/>
        <v>0.99951242146383079</v>
      </c>
      <c r="I54" s="8">
        <f t="shared" si="4"/>
        <v>3642.2854738706824</v>
      </c>
    </row>
    <row r="55" spans="2:9" ht="17.100000000000001" customHeight="1" thickBot="1">
      <c r="B55" s="42" t="s">
        <v>57</v>
      </c>
      <c r="C55" s="13">
        <v>2452</v>
      </c>
      <c r="D55" s="29">
        <f t="shared" si="0"/>
        <v>3.2661938677876158E-4</v>
      </c>
      <c r="E55" s="24">
        <f t="shared" si="2"/>
        <v>0.99999999999999967</v>
      </c>
      <c r="F55" s="36">
        <v>9.0580480999999988</v>
      </c>
      <c r="G55" s="29">
        <f t="shared" si="1"/>
        <v>4.8757853616936706E-4</v>
      </c>
      <c r="H55" s="23">
        <f t="shared" si="3"/>
        <v>1.0000000000000002</v>
      </c>
      <c r="I55" s="8">
        <f t="shared" si="4"/>
        <v>3694.1468597063622</v>
      </c>
    </row>
    <row r="56" spans="2:9" ht="17.100000000000001" customHeight="1" thickTop="1" thickBot="1">
      <c r="B56" s="14" t="s">
        <v>8</v>
      </c>
      <c r="C56" s="15">
        <v>7507209</v>
      </c>
      <c r="D56" s="16">
        <f t="shared" si="0"/>
        <v>1</v>
      </c>
      <c r="E56" s="17"/>
      <c r="F56" s="37">
        <v>18577.618635889998</v>
      </c>
      <c r="G56" s="16">
        <f t="shared" si="1"/>
        <v>1</v>
      </c>
      <c r="H56" s="17"/>
      <c r="I56" s="18">
        <f>F56*10^6/C56</f>
        <v>2474.637196845059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2017-06-19T08:03:51Z</dcterms:modified>
</cp:coreProperties>
</file>