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5040" yWindow="255" windowWidth="9630" windowHeight="12150" tabRatio="921"/>
  </bookViews>
  <sheets>
    <sheet name="I.38" sheetId="199" r:id="rId1"/>
  </sheets>
  <calcPr calcId="145621"/>
</workbook>
</file>

<file path=xl/calcChain.xml><?xml version="1.0" encoding="utf-8"?>
<calcChain xmlns="http://schemas.openxmlformats.org/spreadsheetml/2006/main">
  <c r="G55" i="199" l="1"/>
  <c r="I55" i="199"/>
  <c r="D55" i="199"/>
  <c r="I56" i="199" l="1"/>
  <c r="I11" i="199"/>
  <c r="I12" i="199"/>
  <c r="I13" i="199"/>
  <c r="I14" i="199"/>
  <c r="I15" i="199"/>
  <c r="I16" i="199"/>
  <c r="I17" i="199"/>
  <c r="I18" i="199"/>
  <c r="I19" i="199"/>
  <c r="I20" i="199"/>
  <c r="I21" i="199"/>
  <c r="I22" i="199"/>
  <c r="I23" i="199"/>
  <c r="I24" i="199"/>
  <c r="I25" i="199"/>
  <c r="I26" i="199"/>
  <c r="I27" i="199"/>
  <c r="I28" i="199"/>
  <c r="I29" i="199"/>
  <c r="I30" i="199"/>
  <c r="I31" i="199"/>
  <c r="I32" i="199"/>
  <c r="I33" i="199"/>
  <c r="I34" i="199"/>
  <c r="I35" i="199"/>
  <c r="I36" i="199"/>
  <c r="I37" i="199"/>
  <c r="I38" i="199"/>
  <c r="I39" i="199"/>
  <c r="I40" i="199"/>
  <c r="I41" i="199"/>
  <c r="I42" i="199"/>
  <c r="I43" i="199"/>
  <c r="I44" i="199"/>
  <c r="I45" i="199"/>
  <c r="I46" i="199"/>
  <c r="I47" i="199"/>
  <c r="I48" i="199"/>
  <c r="I49" i="199"/>
  <c r="I50" i="199"/>
  <c r="I51" i="199"/>
  <c r="I52" i="199"/>
  <c r="I10" i="199"/>
  <c r="I9" i="199"/>
  <c r="D9" i="199"/>
  <c r="E9" i="199" s="1"/>
  <c r="G9" i="199"/>
  <c r="H9" i="199" s="1"/>
  <c r="D10" i="199"/>
  <c r="G10" i="199"/>
  <c r="D11" i="199"/>
  <c r="G11" i="199"/>
  <c r="D12" i="199"/>
  <c r="G12" i="199"/>
  <c r="D13" i="199"/>
  <c r="G13" i="199"/>
  <c r="D14" i="199"/>
  <c r="G14" i="199"/>
  <c r="D15" i="199"/>
  <c r="G15" i="199"/>
  <c r="D16" i="199"/>
  <c r="G16" i="199"/>
  <c r="D17" i="199"/>
  <c r="G17" i="199"/>
  <c r="D18" i="199"/>
  <c r="G18" i="199"/>
  <c r="D19" i="199"/>
  <c r="G19" i="199"/>
  <c r="D20" i="199"/>
  <c r="G20" i="199"/>
  <c r="D21" i="199"/>
  <c r="G21" i="199"/>
  <c r="D22" i="199"/>
  <c r="G22" i="199"/>
  <c r="D23" i="199"/>
  <c r="G23" i="199"/>
  <c r="D24" i="199"/>
  <c r="G24" i="199"/>
  <c r="D25" i="199"/>
  <c r="G25" i="199"/>
  <c r="D26" i="199"/>
  <c r="G26" i="199"/>
  <c r="D27" i="199"/>
  <c r="G27" i="199"/>
  <c r="D28" i="199"/>
  <c r="G28" i="199"/>
  <c r="D29" i="199"/>
  <c r="G29" i="199"/>
  <c r="D30" i="199"/>
  <c r="G30" i="199"/>
  <c r="D31" i="199"/>
  <c r="G31" i="199"/>
  <c r="D32" i="199"/>
  <c r="G32" i="199"/>
  <c r="D33" i="199"/>
  <c r="G33" i="199"/>
  <c r="D34" i="199"/>
  <c r="G34" i="199"/>
  <c r="D35" i="199"/>
  <c r="G35" i="199"/>
  <c r="D36" i="199"/>
  <c r="G36" i="199"/>
  <c r="D37" i="199"/>
  <c r="G37" i="199"/>
  <c r="D38" i="199"/>
  <c r="G38" i="199"/>
  <c r="D39" i="199"/>
  <c r="G39" i="199"/>
  <c r="D40" i="199"/>
  <c r="G40" i="199"/>
  <c r="D41" i="199"/>
  <c r="G41" i="199"/>
  <c r="D42" i="199"/>
  <c r="G42" i="199"/>
  <c r="D43" i="199"/>
  <c r="G43" i="199"/>
  <c r="D44" i="199"/>
  <c r="G44" i="199"/>
  <c r="D45" i="199"/>
  <c r="G45" i="199"/>
  <c r="D46" i="199"/>
  <c r="G46" i="199"/>
  <c r="D47" i="199"/>
  <c r="G47" i="199"/>
  <c r="D48" i="199"/>
  <c r="G48" i="199"/>
  <c r="D49" i="199"/>
  <c r="G49" i="199"/>
  <c r="D50" i="199"/>
  <c r="G50" i="199"/>
  <c r="D51" i="199"/>
  <c r="G51" i="199"/>
  <c r="D52" i="199"/>
  <c r="G52" i="199"/>
  <c r="D56" i="199"/>
  <c r="G56" i="199"/>
  <c r="H10" i="199" l="1"/>
  <c r="H11" i="199" s="1"/>
  <c r="H12" i="199" s="1"/>
  <c r="H13" i="199" s="1"/>
  <c r="H14" i="199" s="1"/>
  <c r="H15" i="199" s="1"/>
  <c r="H16" i="199" s="1"/>
  <c r="H17" i="199" s="1"/>
  <c r="H18" i="199" s="1"/>
  <c r="H19" i="199" s="1"/>
  <c r="H20" i="199" s="1"/>
  <c r="H21" i="199" s="1"/>
  <c r="H22" i="199" s="1"/>
  <c r="H23" i="199" s="1"/>
  <c r="H24" i="199" s="1"/>
  <c r="H25" i="199" s="1"/>
  <c r="H26" i="199" s="1"/>
  <c r="H27" i="199" s="1"/>
  <c r="H28" i="199" s="1"/>
  <c r="H29" i="199" s="1"/>
  <c r="H30" i="199" s="1"/>
  <c r="H31" i="199" s="1"/>
  <c r="H32" i="199" s="1"/>
  <c r="H33" i="199" s="1"/>
  <c r="H34" i="199" s="1"/>
  <c r="H35" i="199" s="1"/>
  <c r="H36" i="199" s="1"/>
  <c r="H37" i="199" s="1"/>
  <c r="H38" i="199" s="1"/>
  <c r="H39" i="199" s="1"/>
  <c r="H40" i="199" s="1"/>
  <c r="H41" i="199" s="1"/>
  <c r="H42" i="199" s="1"/>
  <c r="H43" i="199" s="1"/>
  <c r="H44" i="199" s="1"/>
  <c r="H45" i="199" s="1"/>
  <c r="H46" i="199" s="1"/>
  <c r="H47" i="199" s="1"/>
  <c r="H48" i="199" s="1"/>
  <c r="H49" i="199" s="1"/>
  <c r="H50" i="199" s="1"/>
  <c r="H51" i="199" s="1"/>
  <c r="H52" i="199" s="1"/>
  <c r="E10" i="199"/>
  <c r="E11" i="199" s="1"/>
  <c r="E12" i="199"/>
  <c r="E13" i="199" s="1"/>
  <c r="E14" i="199" s="1"/>
  <c r="E15" i="199" s="1"/>
  <c r="E16" i="199" s="1"/>
  <c r="E17" i="199" s="1"/>
  <c r="E18" i="199" s="1"/>
  <c r="E19" i="199" s="1"/>
  <c r="E20" i="199" s="1"/>
  <c r="E21" i="199" s="1"/>
  <c r="E22" i="199" s="1"/>
  <c r="E23" i="199" s="1"/>
  <c r="E24" i="199" s="1"/>
  <c r="E25" i="199" s="1"/>
  <c r="E26" i="199" s="1"/>
  <c r="E27" i="199" s="1"/>
  <c r="E28" i="199" s="1"/>
  <c r="E29" i="199" s="1"/>
  <c r="E30" i="199" s="1"/>
  <c r="E31" i="199" s="1"/>
  <c r="E32" i="199" s="1"/>
  <c r="E33" i="199" s="1"/>
  <c r="E34" i="199" s="1"/>
  <c r="E35" i="199" s="1"/>
  <c r="E36" i="199" s="1"/>
  <c r="E37" i="199" s="1"/>
  <c r="E38" i="199" s="1"/>
  <c r="E39" i="199" s="1"/>
  <c r="E40" i="199" s="1"/>
  <c r="E41" i="199" s="1"/>
  <c r="E42" i="199" s="1"/>
  <c r="E43" i="199" s="1"/>
  <c r="E44" i="199" s="1"/>
  <c r="E45" i="199" s="1"/>
  <c r="E46" i="199" s="1"/>
  <c r="E47" i="199" s="1"/>
  <c r="E48" i="199" s="1"/>
  <c r="E49" i="199" s="1"/>
  <c r="E50" i="199" s="1"/>
  <c r="E51" i="199" s="1"/>
  <c r="E52" i="199" s="1"/>
</calcChain>
</file>

<file path=xl/sharedStrings.xml><?xml version="1.0" encoding="utf-8"?>
<sst xmlns="http://schemas.openxmlformats.org/spreadsheetml/2006/main" count="86" uniqueCount="69">
  <si>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</si>
  <si>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</si>
  <si>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</si>
  <si>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</si>
  <si>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</si>
  <si>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</si>
  <si>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</si>
  <si>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</si>
  <si>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</si>
  <si>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</si>
  <si>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</si>
  <si>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</si>
  <si>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</si>
  <si>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</si>
  <si>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</si>
  <si>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</si>
  <si>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</si>
  <si>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</si>
  <si>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</si>
  <si>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</si>
  <si>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</si>
  <si>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</si>
  <si>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</si>
  <si>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</si>
  <si>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</si>
  <si>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</si>
  <si>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</si>
  <si>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</si>
  <si>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</si>
  <si>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</si>
  <si>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</si>
  <si>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</si>
  <si>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</si>
  <si>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</si>
  <si>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</si>
  <si>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</si>
  <si>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</si>
  <si>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</si>
  <si>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</si>
  <si>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</si>
  <si>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</si>
  <si>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</si>
  <si>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</si>
  <si>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</si>
  <si>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</si>
  <si>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</si>
  <si>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</si>
  <si>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</si>
  <si>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</si>
  <si>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</si>
  <si>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</si>
  <si>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</si>
  <si>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</si>
  <si>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</si>
  <si>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</si>
  <si>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</si>
  <si>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</si>
  <si>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</si>
  <si>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</si>
  <si>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</si>
  <si>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</si>
  <si>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</si>
  <si>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</si>
  <si>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(*) Importe declarado por los contribuyentes.</t>
  </si>
  <si>
    <t>(millones euros)</t>
  </si>
  <si>
    <t>s.e.</t>
  </si>
  <si>
    <t>s.e.: secreto estadístico.</t>
  </si>
  <si>
    <t>IRPF  2014</t>
  </si>
  <si>
    <t>I.38. MÍNIMO POR ASCENDIENTES*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</si>
</sst>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2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0" fontId="8" fillId="2" borderId="34" xfId="0" applyFont="1" applyFill="1" applyBorder="1" applyAlignment="1" applyProtection="1">
      <alignment horizontal="centerContinuous" vertical="center"/>
    </xf>
    <xf numFmtId="3" fontId="8" fillId="2" borderId="35" xfId="0" applyNumberFormat="1" applyFont="1" applyFill="1" applyBorder="1" applyAlignment="1" applyProtection="1">
      <alignment horizontal="right" vertical="center" indent="1"/>
    </xf>
    <xf numFmtId="9" fontId="8" fillId="2" borderId="35" xfId="0" applyNumberFormat="1" applyFont="1" applyFill="1" applyBorder="1" applyAlignment="1" applyProtection="1">
      <alignment horizontal="right" vertical="center" indent="1"/>
    </xf>
    <xf numFmtId="0" fontId="8" fillId="2" borderId="35" xfId="0" applyFont="1" applyFill="1" applyBorder="1" applyAlignment="1" applyProtection="1">
      <alignment horizontal="right" vertical="center" indent="1"/>
    </xf>
    <xf numFmtId="3" fontId="8" fillId="3" borderId="36" xfId="0" applyNumberFormat="1" applyFont="1" applyFill="1" applyBorder="1" applyAlignment="1" applyProtection="1">
      <alignment horizontal="right" vertical="center" indent="1"/>
    </xf>
    <xf numFmtId="0" fontId="9" fillId="0" borderId="0" xfId="0" applyFont="1"/>
    <xf numFmtId="165" fontId="7" fillId="0" borderId="0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4" fontId="7" fillId="0" borderId="40" xfId="0" applyNumberFormat="1" applyFont="1" applyBorder="1" applyAlignment="1" applyProtection="1">
      <alignment horizontal="right" vertical="center" indent="1"/>
    </xf>
    <xf numFmtId="164" fontId="7" fillId="0" borderId="41" xfId="0" applyNumberFormat="1" applyFont="1" applyBorder="1" applyAlignment="1" applyProtection="1">
      <alignment horizontal="right" vertical="center" indent="1"/>
    </xf>
    <xf numFmtId="164" fontId="7" fillId="0" borderId="42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165" fontId="7" fillId="0" borderId="39" xfId="0" applyNumberFormat="1" applyFont="1" applyBorder="1" applyAlignment="1">
      <alignment horizontal="right" vertical="center" indent="1"/>
    </xf>
    <xf numFmtId="165" fontId="7" fillId="0" borderId="41" xfId="0" applyNumberFormat="1" applyFont="1" applyBorder="1" applyAlignment="1">
      <alignment horizontal="right" vertical="center" indent="1"/>
    </xf>
    <xf numFmtId="165" fontId="7" fillId="0" borderId="27" xfId="0" applyNumberFormat="1" applyFont="1" applyBorder="1" applyAlignment="1">
      <alignment horizontal="right" vertical="center" indent="1"/>
    </xf>
    <xf numFmtId="165" fontId="7" fillId="0" borderId="3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33" xfId="0" applyNumberFormat="1" applyFont="1" applyBorder="1" applyAlignment="1">
      <alignment horizontal="right" vertical="center" indent="1"/>
    </xf>
    <xf numFmtId="165" fontId="8" fillId="2" borderId="43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32" xfId="0" applyFont="1" applyFill="1" applyBorder="1" applyAlignment="1">
      <alignment horizontal="center" vertical="center"/>
    </xf>
    <xf numFmtId="0" fontId="8" fillId="8" borderId="18" xfId="0" applyFont="1" applyFill="1" applyBorder="1" applyAlignment="1" applyProtection="1">
      <alignment horizontal="centerContinuous" vertical="center"/>
    </xf>
    <xf numFmtId="0" fontId="8" fillId="8" borderId="21" xfId="0" applyFont="1" applyFill="1" applyBorder="1" applyAlignment="1" applyProtection="1">
      <alignment horizontal="centerContinuous" vertical="center"/>
    </xf>
    <xf numFmtId="0" fontId="8" fillId="8" borderId="22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/>
    <xf numFmtId="0" fontId="8" fillId="9" borderId="15" xfId="0" applyFont="1" applyFill="1" applyBorder="1" applyAlignment="1">
      <alignment horizontal="center"/>
    </xf>
    <xf numFmtId="0" fontId="8" fillId="9" borderId="18" xfId="0" applyFont="1" applyFill="1" applyBorder="1"/>
    <xf numFmtId="0" fontId="8" fillId="9" borderId="12" xfId="0" applyFont="1" applyFill="1" applyBorder="1" applyAlignment="1" applyProtection="1">
      <alignment horizontal="centerContinuous"/>
    </xf>
    <xf numFmtId="0" fontId="8" fillId="9" borderId="16" xfId="0" applyFont="1" applyFill="1" applyBorder="1" applyAlignment="1" applyProtection="1">
      <alignment horizontal="centerContinuous"/>
    </xf>
    <xf numFmtId="0" fontId="8" fillId="9" borderId="21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 applyAlignment="1" applyProtection="1">
      <alignment horizontal="centerContinuous" vertical="center"/>
    </xf>
    <xf numFmtId="0" fontId="8" fillId="9" borderId="17" xfId="0" applyFont="1" applyFill="1" applyBorder="1" applyAlignment="1" applyProtection="1">
      <alignment horizontal="centerContinuous" vertical="center"/>
    </xf>
    <xf numFmtId="0" fontId="8" fillId="9" borderId="18" xfId="0" applyFont="1" applyFill="1" applyBorder="1" applyAlignment="1" applyProtection="1">
      <alignment horizontal="centerContinuous" vertical="center"/>
    </xf>
    <xf numFmtId="0" fontId="8" fillId="9" borderId="14" xfId="0" applyFont="1" applyFill="1" applyBorder="1" applyAlignment="1" applyProtection="1">
      <alignment horizontal="centerContinuous"/>
    </xf>
    <xf numFmtId="0" fontId="8" fillId="9" borderId="19" xfId="0" applyFont="1" applyFill="1" applyBorder="1" applyAlignment="1" applyProtection="1">
      <alignment horizontal="centerContinuous" vertical="top"/>
    </xf>
    <xf numFmtId="0" fontId="8" fillId="9" borderId="23" xfId="0" applyFont="1" applyFill="1" applyBorder="1" applyAlignment="1" applyProtection="1">
      <alignment horizontal="centerContinuous" vertical="top"/>
    </xf>
    <xf numFmtId="0" fontId="8" fillId="7" borderId="4" xfId="0" applyFont="1" applyFill="1" applyBorder="1" applyAlignment="1" applyProtection="1">
      <alignment horizontal="centerContinuous"/>
    </xf>
    <xf numFmtId="0" fontId="8" fillId="7" borderId="10" xfId="0" applyFont="1" applyFill="1" applyBorder="1" applyAlignment="1" applyProtection="1">
      <alignment horizontal="centerContinuous" vertical="center"/>
    </xf>
    <xf numFmtId="0" fontId="8" fillId="7" borderId="10" xfId="0" applyFont="1" applyFill="1" applyBorder="1" applyAlignment="1" applyProtection="1">
      <alignment horizontal="centerContinuous" vertical="top"/>
    </xf>
    <xf numFmtId="0" fontId="8" fillId="7" borderId="20" xfId="0" applyFont="1" applyFill="1" applyBorder="1" applyAlignment="1" applyProtection="1">
      <alignment horizontal="centerContinuous"/>
    </xf>
    <xf numFmtId="0" fontId="8" fillId="7" borderId="2" xfId="0" applyFont="1" applyFill="1" applyBorder="1" applyAlignment="1" applyProtection="1">
      <alignment horizontal="centerContinuous" vertical="center"/>
    </xf>
    <xf numFmtId="0" fontId="8" fillId="7" borderId="5" xfId="0" applyFont="1" applyFill="1" applyBorder="1" applyAlignment="1" applyProtection="1">
      <alignment horizontal="centerContinuous" vertical="center"/>
    </xf>
    <xf numFmtId="0" fontId="8" fillId="7" borderId="6" xfId="0" applyFont="1" applyFill="1" applyBorder="1" applyAlignment="1" applyProtection="1">
      <alignment horizontal="centerContinuous" vertical="center"/>
    </xf>
    <xf numFmtId="0" fontId="8" fillId="7" borderId="7" xfId="0" applyFont="1" applyFill="1" applyBorder="1" applyAlignment="1" applyProtection="1">
      <alignment horizontal="centerContinuous" vertical="center"/>
    </xf>
    <xf numFmtId="0" fontId="8" fillId="7" borderId="8" xfId="0" applyFont="1" applyFill="1" applyBorder="1" applyAlignment="1" applyProtection="1">
      <alignment horizontal="centerContinuous" vertical="center"/>
    </xf>
    <xf numFmtId="0" fontId="8" fillId="7" borderId="9" xfId="0" applyFont="1" applyFill="1" applyBorder="1" applyAlignment="1" applyProtection="1">
      <alignment horizontal="centerContinuous" vertical="center"/>
    </xf>
    <xf numFmtId="0" fontId="10" fillId="6" borderId="1" xfId="0" applyFont="1" applyFill="1" applyBorder="1" applyAlignment="1" applyProtection="1">
      <alignment horizontal="centerContinuous" vertical="center"/>
    </xf>
    <xf numFmtId="0" fontId="11" fillId="6" borderId="2" xfId="0" applyFont="1" applyFill="1" applyBorder="1" applyAlignment="1" applyProtection="1">
      <alignment horizontal="centerContinuous" vertical="center"/>
    </xf>
    <xf numFmtId="0" fontId="11" fillId="6" borderId="3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 vertical="center"/>
    </xf>
    <xf numFmtId="0" fontId="8" fillId="9" borderId="17" xfId="0" applyFont="1" applyFill="1" applyBorder="1" applyAlignment="1">
      <alignment horizontal="center" vertical="center"/>
    </xf>
    <xf numFmtId="0" fontId="8" fillId="9" borderId="18" xfId="0" applyFont="1" applyFill="1" applyBorder="1" applyAlignment="1">
      <alignment horizontal="center" vertical="center"/>
    </xf>
    <xf numFmtId="0" fontId="6" fillId="5" borderId="37" xfId="0" applyFont="1" applyFill="1" applyBorder="1" applyAlignment="1" applyProtection="1">
      <alignment horizontal="center"/>
    </xf>
    <xf numFmtId="0" fontId="6" fillId="5" borderId="35" xfId="0" applyFont="1" applyFill="1" applyBorder="1" applyAlignment="1" applyProtection="1">
      <alignment horizontal="center"/>
    </xf>
    <xf numFmtId="0" fontId="6" fillId="5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5" t="s">
        <v>67</v>
      </c>
      <c r="C2" s="76"/>
      <c r="D2" s="76"/>
      <c r="E2" s="76"/>
      <c r="F2" s="76"/>
      <c r="G2" s="76"/>
      <c r="H2" s="76"/>
      <c r="I2" s="77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8" t="s">
        <v>68</v>
      </c>
      <c r="C4" s="69"/>
      <c r="D4" s="69"/>
      <c r="E4" s="69"/>
      <c r="F4" s="69"/>
      <c r="G4" s="70"/>
      <c r="H4" s="69"/>
      <c r="I4" s="70"/>
    </row>
    <row r="5" spans="2:10" ht="19.5" customHeight="1" thickTop="1">
      <c r="B5" s="58" t="s">
        <v>58</v>
      </c>
      <c r="C5" s="62" t="s">
        <v>60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59</v>
      </c>
      <c r="C6" s="45"/>
      <c r="D6" s="71" t="s">
        <v>2</v>
      </c>
      <c r="E6" s="72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3" t="s">
        <v>61</v>
      </c>
      <c r="E7" s="74"/>
      <c r="F7" s="49" t="s">
        <v>64</v>
      </c>
      <c r="G7" s="53" t="s">
        <v>5</v>
      </c>
      <c r="H7" s="54"/>
      <c r="I7" s="56" t="s">
        <v>62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11</v>
      </c>
      <c r="C9" s="5">
        <v>1222</v>
      </c>
      <c r="D9" s="21">
        <f t="shared" ref="D9:D56" si="0">C9/$C$56</f>
        <v>1.5765707650625727E-2</v>
      </c>
      <c r="E9" s="22">
        <f>D9</f>
        <v>1.5765707650625727E-2</v>
      </c>
      <c r="F9" s="29">
        <v>1.9281319800000001</v>
      </c>
      <c r="G9" s="21">
        <f t="shared" ref="G9:G56" si="1">F9/$F$56</f>
        <v>1.450884307328253E-2</v>
      </c>
      <c r="H9" s="21">
        <f>G9</f>
        <v>1.450884307328253E-2</v>
      </c>
      <c r="I9" s="6">
        <f>F9*10^6/C9</f>
        <v>1577.849410801964</v>
      </c>
      <c r="J9" s="2"/>
    </row>
    <row r="10" spans="2:10" ht="17.100000000000001" customHeight="1">
      <c r="B10" s="38" t="s">
        <v>12</v>
      </c>
      <c r="C10" s="7">
        <v>3246</v>
      </c>
      <c r="D10" s="23">
        <f t="shared" si="0"/>
        <v>4.1878467294542643E-2</v>
      </c>
      <c r="E10" s="24">
        <f t="shared" ref="E10:E52" si="2">D10+E9</f>
        <v>5.7644174945168367E-2</v>
      </c>
      <c r="F10" s="20">
        <v>5.4648207300000005</v>
      </c>
      <c r="G10" s="23">
        <f t="shared" si="1"/>
        <v>4.1121783787431025E-2</v>
      </c>
      <c r="H10" s="23">
        <f t="shared" ref="H10:H52" si="3">G10+H9</f>
        <v>5.5630626860713558E-2</v>
      </c>
      <c r="I10" s="8">
        <f>F10*10^6/C10</f>
        <v>1683.5553696857673</v>
      </c>
    </row>
    <row r="11" spans="2:10" ht="17.100000000000001" customHeight="1">
      <c r="B11" s="38" t="s">
        <v>13</v>
      </c>
      <c r="C11" s="7">
        <v>2056</v>
      </c>
      <c r="D11" s="23">
        <f t="shared" si="0"/>
        <v>2.6525609598761449E-2</v>
      </c>
      <c r="E11" s="24">
        <f t="shared" si="2"/>
        <v>8.4169784543929815E-2</v>
      </c>
      <c r="F11" s="20">
        <v>3.4607882799999996</v>
      </c>
      <c r="G11" s="23">
        <f t="shared" si="1"/>
        <v>2.6041803458067923E-2</v>
      </c>
      <c r="H11" s="23">
        <f t="shared" si="3"/>
        <v>8.1672430318781478E-2</v>
      </c>
      <c r="I11" s="8">
        <f t="shared" ref="I11:I52" si="4">F11*10^6/C11</f>
        <v>1683.2627821011672</v>
      </c>
    </row>
    <row r="12" spans="2:10" ht="17.100000000000001" customHeight="1">
      <c r="B12" s="38" t="s">
        <v>14</v>
      </c>
      <c r="C12" s="7">
        <v>2220</v>
      </c>
      <c r="D12" s="23">
        <f t="shared" si="0"/>
        <v>2.8641465617339698E-2</v>
      </c>
      <c r="E12" s="24">
        <f t="shared" si="2"/>
        <v>0.11281125016126951</v>
      </c>
      <c r="F12" s="20">
        <v>3.7210571099999998</v>
      </c>
      <c r="G12" s="23">
        <f t="shared" si="1"/>
        <v>2.8000279148791569E-2</v>
      </c>
      <c r="H12" s="23">
        <f t="shared" si="3"/>
        <v>0.10967270946757304</v>
      </c>
      <c r="I12" s="8">
        <f t="shared" si="4"/>
        <v>1676.1518513513513</v>
      </c>
    </row>
    <row r="13" spans="2:10" ht="17.100000000000001" customHeight="1">
      <c r="B13" s="38" t="s">
        <v>15</v>
      </c>
      <c r="C13" s="7">
        <v>2306</v>
      </c>
      <c r="D13" s="23">
        <f t="shared" si="0"/>
        <v>2.9750999870984389E-2</v>
      </c>
      <c r="E13" s="24">
        <f t="shared" si="2"/>
        <v>0.1425622500322539</v>
      </c>
      <c r="F13" s="20">
        <v>3.9166607</v>
      </c>
      <c r="G13" s="23">
        <f t="shared" si="1"/>
        <v>2.947216064928963E-2</v>
      </c>
      <c r="H13" s="23">
        <f t="shared" si="3"/>
        <v>0.13914487011686266</v>
      </c>
      <c r="I13" s="8">
        <f t="shared" si="4"/>
        <v>1698.4651777970512</v>
      </c>
    </row>
    <row r="14" spans="2:10" ht="17.100000000000001" customHeight="1">
      <c r="B14" s="39" t="s">
        <v>16</v>
      </c>
      <c r="C14" s="9">
        <v>2381</v>
      </c>
      <c r="D14" s="25">
        <f t="shared" si="0"/>
        <v>3.0718616952651271E-2</v>
      </c>
      <c r="E14" s="26">
        <f t="shared" si="2"/>
        <v>0.17328086698490516</v>
      </c>
      <c r="F14" s="30">
        <v>4.0457875999999997</v>
      </c>
      <c r="G14" s="25">
        <f t="shared" si="1"/>
        <v>3.0443817127203267E-2</v>
      </c>
      <c r="H14" s="25">
        <f t="shared" si="3"/>
        <v>0.16958868724406592</v>
      </c>
      <c r="I14" s="8">
        <f t="shared" si="4"/>
        <v>1699.1968080638385</v>
      </c>
    </row>
    <row r="15" spans="2:10" ht="17.100000000000001" customHeight="1">
      <c r="B15" s="38" t="s">
        <v>17</v>
      </c>
      <c r="C15" s="7">
        <v>3031</v>
      </c>
      <c r="D15" s="23">
        <f t="shared" si="0"/>
        <v>3.9104631660430912E-2</v>
      </c>
      <c r="E15" s="24">
        <f t="shared" si="2"/>
        <v>0.21238549864533607</v>
      </c>
      <c r="F15" s="20">
        <v>5.0174039000000006</v>
      </c>
      <c r="G15" s="23">
        <f t="shared" si="1"/>
        <v>3.7755053375742337E-2</v>
      </c>
      <c r="H15" s="23">
        <f t="shared" si="3"/>
        <v>0.20734374061980826</v>
      </c>
      <c r="I15" s="12">
        <f t="shared" si="4"/>
        <v>1655.3625536126692</v>
      </c>
    </row>
    <row r="16" spans="2:10" ht="17.100000000000001" customHeight="1">
      <c r="B16" s="38" t="s">
        <v>18</v>
      </c>
      <c r="C16" s="7">
        <v>3485</v>
      </c>
      <c r="D16" s="23">
        <f t="shared" si="0"/>
        <v>4.4961940394787771E-2</v>
      </c>
      <c r="E16" s="24">
        <f t="shared" si="2"/>
        <v>0.25734743904012386</v>
      </c>
      <c r="F16" s="20">
        <v>5.6817844000000006</v>
      </c>
      <c r="G16" s="23">
        <f t="shared" si="1"/>
        <v>4.2754396011742281E-2</v>
      </c>
      <c r="H16" s="23">
        <f t="shared" si="3"/>
        <v>0.25009813663155056</v>
      </c>
      <c r="I16" s="8">
        <f t="shared" si="4"/>
        <v>1630.3542037302727</v>
      </c>
    </row>
    <row r="17" spans="2:9" ht="17.100000000000001" customHeight="1">
      <c r="B17" s="38" t="s">
        <v>19</v>
      </c>
      <c r="C17" s="7">
        <v>4860</v>
      </c>
      <c r="D17" s="23">
        <f t="shared" si="0"/>
        <v>6.2701586892013939E-2</v>
      </c>
      <c r="E17" s="24">
        <f t="shared" si="2"/>
        <v>0.3200490259321378</v>
      </c>
      <c r="F17" s="20">
        <v>7.8994599800000005</v>
      </c>
      <c r="G17" s="23">
        <f t="shared" si="1"/>
        <v>5.9442002104801744E-2</v>
      </c>
      <c r="H17" s="23">
        <f t="shared" si="3"/>
        <v>0.30954013873635233</v>
      </c>
      <c r="I17" s="8">
        <f t="shared" si="4"/>
        <v>1625.4032880658438</v>
      </c>
    </row>
    <row r="18" spans="2:9" ht="17.100000000000001" customHeight="1">
      <c r="B18" s="38" t="s">
        <v>20</v>
      </c>
      <c r="C18" s="7">
        <v>5282</v>
      </c>
      <c r="D18" s="23">
        <f t="shared" si="0"/>
        <v>6.8146045671526254E-2</v>
      </c>
      <c r="E18" s="24">
        <f t="shared" si="2"/>
        <v>0.38819507160366407</v>
      </c>
      <c r="F18" s="20">
        <v>8.5409985700000011</v>
      </c>
      <c r="G18" s="23">
        <f t="shared" si="1"/>
        <v>6.4269463515283065E-2</v>
      </c>
      <c r="H18" s="23">
        <f t="shared" si="3"/>
        <v>0.3738096022516354</v>
      </c>
      <c r="I18" s="8">
        <f t="shared" si="4"/>
        <v>1617.0008652025749</v>
      </c>
    </row>
    <row r="19" spans="2:9" ht="17.100000000000001" customHeight="1">
      <c r="B19" s="38" t="s">
        <v>21</v>
      </c>
      <c r="C19" s="7">
        <v>5042</v>
      </c>
      <c r="D19" s="23">
        <f t="shared" si="0"/>
        <v>6.5049671010192239E-2</v>
      </c>
      <c r="E19" s="24">
        <f t="shared" si="2"/>
        <v>0.45324474261385628</v>
      </c>
      <c r="F19" s="20">
        <v>8.3349647900000008</v>
      </c>
      <c r="G19" s="23">
        <f t="shared" si="1"/>
        <v>6.271909672876505E-2</v>
      </c>
      <c r="H19" s="23">
        <f t="shared" si="3"/>
        <v>0.43652869898040048</v>
      </c>
      <c r="I19" s="8">
        <f t="shared" si="4"/>
        <v>1653.1068603728681</v>
      </c>
    </row>
    <row r="20" spans="2:9" ht="17.100000000000001" customHeight="1">
      <c r="B20" s="39" t="s">
        <v>22</v>
      </c>
      <c r="C20" s="9">
        <v>4591</v>
      </c>
      <c r="D20" s="25">
        <f t="shared" si="0"/>
        <v>5.9231066959102054E-2</v>
      </c>
      <c r="E20" s="26">
        <f t="shared" si="2"/>
        <v>0.51247580957295835</v>
      </c>
      <c r="F20" s="30">
        <v>7.7409091100000005</v>
      </c>
      <c r="G20" s="25">
        <f t="shared" si="1"/>
        <v>5.8248935594923917E-2</v>
      </c>
      <c r="H20" s="25">
        <f t="shared" si="3"/>
        <v>0.49477763457532442</v>
      </c>
      <c r="I20" s="10">
        <f t="shared" si="4"/>
        <v>1686.1052297974297</v>
      </c>
    </row>
    <row r="21" spans="2:9" ht="17.100000000000001" customHeight="1">
      <c r="B21" s="40" t="s">
        <v>23</v>
      </c>
      <c r="C21" s="11">
        <v>4079</v>
      </c>
      <c r="D21" s="27">
        <f t="shared" si="0"/>
        <v>5.2625467681589475E-2</v>
      </c>
      <c r="E21" s="28">
        <f t="shared" si="2"/>
        <v>0.56510127725454784</v>
      </c>
      <c r="F21" s="31">
        <v>7.0023489100000003</v>
      </c>
      <c r="G21" s="27">
        <f t="shared" si="1"/>
        <v>5.2691404184666328E-2</v>
      </c>
      <c r="H21" s="27">
        <f t="shared" si="3"/>
        <v>0.54746903875999076</v>
      </c>
      <c r="I21" s="8">
        <f t="shared" si="4"/>
        <v>1716.682743319441</v>
      </c>
    </row>
    <row r="22" spans="2:9" ht="17.100000000000001" customHeight="1">
      <c r="B22" s="38" t="s">
        <v>24</v>
      </c>
      <c r="C22" s="7">
        <v>3804</v>
      </c>
      <c r="D22" s="23">
        <f t="shared" si="0"/>
        <v>4.9077538382144237E-2</v>
      </c>
      <c r="E22" s="24">
        <f t="shared" si="2"/>
        <v>0.61417881563669208</v>
      </c>
      <c r="F22" s="20">
        <v>6.5749983299999997</v>
      </c>
      <c r="G22" s="23">
        <f t="shared" si="1"/>
        <v>4.9475668660951669E-2</v>
      </c>
      <c r="H22" s="23">
        <f t="shared" si="3"/>
        <v>0.59694470742094241</v>
      </c>
      <c r="I22" s="8">
        <f t="shared" si="4"/>
        <v>1728.4433044164039</v>
      </c>
    </row>
    <row r="23" spans="2:9" ht="17.100000000000001" customHeight="1">
      <c r="B23" s="38" t="s">
        <v>25</v>
      </c>
      <c r="C23" s="7">
        <v>3415</v>
      </c>
      <c r="D23" s="23">
        <f t="shared" si="0"/>
        <v>4.4058831118565345E-2</v>
      </c>
      <c r="E23" s="24">
        <f t="shared" si="2"/>
        <v>0.65823764675525742</v>
      </c>
      <c r="F23" s="20">
        <v>5.8558135599999996</v>
      </c>
      <c r="G23" s="23">
        <f t="shared" si="1"/>
        <v>4.4063933843595034E-2</v>
      </c>
      <c r="H23" s="23">
        <f t="shared" si="3"/>
        <v>0.64100864126453749</v>
      </c>
      <c r="I23" s="8">
        <f t="shared" si="4"/>
        <v>1714.7331068814055</v>
      </c>
    </row>
    <row r="24" spans="2:9" ht="17.100000000000001" customHeight="1">
      <c r="B24" s="38" t="s">
        <v>26</v>
      </c>
      <c r="C24" s="7">
        <v>2961</v>
      </c>
      <c r="D24" s="23">
        <f t="shared" si="0"/>
        <v>3.8201522384208486E-2</v>
      </c>
      <c r="E24" s="24">
        <f t="shared" si="2"/>
        <v>0.69643916913946591</v>
      </c>
      <c r="F24" s="20">
        <v>5.2241161900000002</v>
      </c>
      <c r="G24" s="23">
        <f t="shared" si="1"/>
        <v>3.931052582681846E-2</v>
      </c>
      <c r="H24" s="23">
        <f t="shared" si="3"/>
        <v>0.68031916709135598</v>
      </c>
      <c r="I24" s="8">
        <f t="shared" si="4"/>
        <v>1764.308068220196</v>
      </c>
    </row>
    <row r="25" spans="2:9" ht="17.100000000000001" customHeight="1">
      <c r="B25" s="38" t="s">
        <v>27</v>
      </c>
      <c r="C25" s="7">
        <v>2558</v>
      </c>
      <c r="D25" s="23">
        <f t="shared" si="0"/>
        <v>3.3002193265385109E-2</v>
      </c>
      <c r="E25" s="24">
        <f t="shared" si="2"/>
        <v>0.72944136240485102</v>
      </c>
      <c r="F25" s="20">
        <v>4.4690799700000001</v>
      </c>
      <c r="G25" s="23">
        <f t="shared" si="1"/>
        <v>3.3629015357486157E-2</v>
      </c>
      <c r="H25" s="23">
        <f t="shared" si="3"/>
        <v>0.71394818244884217</v>
      </c>
      <c r="I25" s="8">
        <f t="shared" si="4"/>
        <v>1747.0992845973415</v>
      </c>
    </row>
    <row r="26" spans="2:9" ht="17.100000000000001" customHeight="1">
      <c r="B26" s="39" t="s">
        <v>28</v>
      </c>
      <c r="C26" s="9">
        <v>2303</v>
      </c>
      <c r="D26" s="25">
        <f t="shared" si="0"/>
        <v>2.9712295187717713E-2</v>
      </c>
      <c r="E26" s="26">
        <f t="shared" si="2"/>
        <v>0.7591536575925687</v>
      </c>
      <c r="F26" s="32">
        <v>4.0094857799999994</v>
      </c>
      <c r="G26" s="25">
        <f t="shared" si="1"/>
        <v>3.0170652522747841E-2</v>
      </c>
      <c r="H26" s="25">
        <f t="shared" si="3"/>
        <v>0.74411883497159004</v>
      </c>
      <c r="I26" s="8">
        <f t="shared" si="4"/>
        <v>1740.9838384715586</v>
      </c>
    </row>
    <row r="27" spans="2:9" ht="17.100000000000001" customHeight="1">
      <c r="B27" s="40" t="s">
        <v>29</v>
      </c>
      <c r="C27" s="11">
        <v>2010</v>
      </c>
      <c r="D27" s="27">
        <f t="shared" si="0"/>
        <v>2.593213778867243E-2</v>
      </c>
      <c r="E27" s="28">
        <f t="shared" si="2"/>
        <v>0.78508579538124112</v>
      </c>
      <c r="F27" s="33">
        <v>3.4988241000000002</v>
      </c>
      <c r="G27" s="27">
        <f t="shared" si="1"/>
        <v>2.6328016097694196E-2</v>
      </c>
      <c r="H27" s="27">
        <f t="shared" si="3"/>
        <v>0.77044685106928423</v>
      </c>
      <c r="I27" s="12">
        <f t="shared" si="4"/>
        <v>1740.7085074626866</v>
      </c>
    </row>
    <row r="28" spans="2:9" ht="17.100000000000001" customHeight="1">
      <c r="B28" s="38" t="s">
        <v>30</v>
      </c>
      <c r="C28" s="7">
        <v>1943</v>
      </c>
      <c r="D28" s="23">
        <f t="shared" si="0"/>
        <v>2.5067733195716681E-2</v>
      </c>
      <c r="E28" s="24">
        <f t="shared" si="2"/>
        <v>0.81015352857695777</v>
      </c>
      <c r="F28" s="34">
        <v>3.3973267900000002</v>
      </c>
      <c r="G28" s="23">
        <f t="shared" si="1"/>
        <v>2.5564267268036636E-2</v>
      </c>
      <c r="H28" s="23">
        <f t="shared" si="3"/>
        <v>0.79601111833732086</v>
      </c>
      <c r="I28" s="8">
        <f t="shared" si="4"/>
        <v>1748.4955172413793</v>
      </c>
    </row>
    <row r="29" spans="2:9" ht="17.100000000000001" customHeight="1">
      <c r="B29" s="38" t="s">
        <v>31</v>
      </c>
      <c r="C29" s="7">
        <v>1610</v>
      </c>
      <c r="D29" s="23">
        <f t="shared" si="0"/>
        <v>2.0771513353115726E-2</v>
      </c>
      <c r="E29" s="24">
        <f t="shared" si="2"/>
        <v>0.83092504193007355</v>
      </c>
      <c r="F29" s="34">
        <v>2.9632549199999998</v>
      </c>
      <c r="G29" s="23">
        <f t="shared" si="1"/>
        <v>2.2297955257405341E-2</v>
      </c>
      <c r="H29" s="23">
        <f t="shared" si="3"/>
        <v>0.81830907359472616</v>
      </c>
      <c r="I29" s="8">
        <f t="shared" si="4"/>
        <v>1840.5310062111801</v>
      </c>
    </row>
    <row r="30" spans="2:9" ht="17.100000000000001" customHeight="1">
      <c r="B30" s="38" t="s">
        <v>32</v>
      </c>
      <c r="C30" s="7">
        <v>2809</v>
      </c>
      <c r="D30" s="23">
        <f t="shared" si="0"/>
        <v>3.6240485098696942E-2</v>
      </c>
      <c r="E30" s="24">
        <f t="shared" si="2"/>
        <v>0.86716552702877048</v>
      </c>
      <c r="F30" s="34">
        <v>5.0740261699999998</v>
      </c>
      <c r="G30" s="23">
        <f t="shared" si="1"/>
        <v>3.8181125677018632E-2</v>
      </c>
      <c r="H30" s="23">
        <f t="shared" si="3"/>
        <v>0.85649019927174475</v>
      </c>
      <c r="I30" s="8">
        <f t="shared" si="4"/>
        <v>1806.3460911356353</v>
      </c>
    </row>
    <row r="31" spans="2:9" ht="17.100000000000001" customHeight="1">
      <c r="B31" s="38" t="s">
        <v>33</v>
      </c>
      <c r="C31" s="7">
        <v>2375</v>
      </c>
      <c r="D31" s="23">
        <f t="shared" si="0"/>
        <v>3.0641207586117922E-2</v>
      </c>
      <c r="E31" s="24">
        <f t="shared" si="2"/>
        <v>0.89780673461488836</v>
      </c>
      <c r="F31" s="34">
        <v>4.3848174999999996</v>
      </c>
      <c r="G31" s="23">
        <f t="shared" si="1"/>
        <v>3.2994955569630148E-2</v>
      </c>
      <c r="H31" s="23">
        <f t="shared" si="3"/>
        <v>0.88948515484137491</v>
      </c>
      <c r="I31" s="8">
        <f t="shared" si="4"/>
        <v>1846.2389473684211</v>
      </c>
    </row>
    <row r="32" spans="2:9" ht="17.100000000000001" customHeight="1">
      <c r="B32" s="39" t="s">
        <v>34</v>
      </c>
      <c r="C32" s="9">
        <v>1612</v>
      </c>
      <c r="D32" s="25">
        <f t="shared" si="0"/>
        <v>2.0797316475293509E-2</v>
      </c>
      <c r="E32" s="26">
        <f t="shared" si="2"/>
        <v>0.91860405109018184</v>
      </c>
      <c r="F32" s="32">
        <v>2.9983770000000001</v>
      </c>
      <c r="G32" s="25">
        <f t="shared" si="1"/>
        <v>2.2562242532557161E-2</v>
      </c>
      <c r="H32" s="25">
        <f t="shared" si="3"/>
        <v>0.91204739737393203</v>
      </c>
      <c r="I32" s="10">
        <f t="shared" si="4"/>
        <v>1860.0353598014888</v>
      </c>
    </row>
    <row r="33" spans="2:9" ht="17.100000000000001" customHeight="1">
      <c r="B33" s="40" t="s">
        <v>35</v>
      </c>
      <c r="C33" s="11">
        <v>1170</v>
      </c>
      <c r="D33" s="27">
        <f t="shared" si="0"/>
        <v>1.5094826474003354E-2</v>
      </c>
      <c r="E33" s="28">
        <f t="shared" si="2"/>
        <v>0.93369887756418524</v>
      </c>
      <c r="F33" s="33">
        <v>2.1821157700000002</v>
      </c>
      <c r="G33" s="27">
        <f t="shared" si="1"/>
        <v>1.642002497913295E-2</v>
      </c>
      <c r="H33" s="27">
        <f t="shared" si="3"/>
        <v>0.92846742235306501</v>
      </c>
      <c r="I33" s="8">
        <f t="shared" si="4"/>
        <v>1865.0562136752137</v>
      </c>
    </row>
    <row r="34" spans="2:9" ht="17.100000000000001" customHeight="1">
      <c r="B34" s="38" t="s">
        <v>36</v>
      </c>
      <c r="C34" s="7">
        <v>833</v>
      </c>
      <c r="D34" s="23">
        <f t="shared" si="0"/>
        <v>1.0747000387046833E-2</v>
      </c>
      <c r="E34" s="24">
        <f t="shared" si="2"/>
        <v>0.94444587795123203</v>
      </c>
      <c r="F34" s="34">
        <v>1.5209809999999999</v>
      </c>
      <c r="G34" s="23">
        <f t="shared" si="1"/>
        <v>1.1445105872080568E-2</v>
      </c>
      <c r="H34" s="23">
        <f t="shared" si="3"/>
        <v>0.93991252822514559</v>
      </c>
      <c r="I34" s="8">
        <f t="shared" si="4"/>
        <v>1825.90756302521</v>
      </c>
    </row>
    <row r="35" spans="2:9" ht="17.100000000000001" customHeight="1">
      <c r="B35" s="38" t="s">
        <v>37</v>
      </c>
      <c r="C35" s="7">
        <v>655</v>
      </c>
      <c r="D35" s="23">
        <f t="shared" si="0"/>
        <v>8.4505225132241006E-3</v>
      </c>
      <c r="E35" s="24">
        <f t="shared" si="2"/>
        <v>0.95289640046445612</v>
      </c>
      <c r="F35" s="34">
        <v>1.183068</v>
      </c>
      <c r="G35" s="23">
        <f t="shared" si="1"/>
        <v>8.9023718993666689E-3</v>
      </c>
      <c r="H35" s="23">
        <f t="shared" si="3"/>
        <v>0.94881490012451231</v>
      </c>
      <c r="I35" s="8">
        <f t="shared" si="4"/>
        <v>1806.2106870229009</v>
      </c>
    </row>
    <row r="36" spans="2:9" ht="17.100000000000001" customHeight="1">
      <c r="B36" s="38" t="s">
        <v>38</v>
      </c>
      <c r="C36" s="7">
        <v>527</v>
      </c>
      <c r="D36" s="23">
        <f t="shared" si="0"/>
        <v>6.799122693845955E-3</v>
      </c>
      <c r="E36" s="24">
        <f t="shared" si="2"/>
        <v>0.95969552315830209</v>
      </c>
      <c r="F36" s="34">
        <v>0.96879349999999997</v>
      </c>
      <c r="G36" s="23">
        <f t="shared" si="1"/>
        <v>7.2899951910533308E-3</v>
      </c>
      <c r="H36" s="23">
        <f t="shared" si="3"/>
        <v>0.95610489531556564</v>
      </c>
      <c r="I36" s="8">
        <f t="shared" si="4"/>
        <v>1838.3178368121442</v>
      </c>
    </row>
    <row r="37" spans="2:9" ht="17.100000000000001" customHeight="1">
      <c r="B37" s="38" t="s">
        <v>39</v>
      </c>
      <c r="C37" s="7">
        <v>458</v>
      </c>
      <c r="D37" s="23">
        <f t="shared" si="0"/>
        <v>5.908914978712424E-3</v>
      </c>
      <c r="E37" s="24">
        <f t="shared" si="2"/>
        <v>0.96560443813701446</v>
      </c>
      <c r="F37" s="34">
        <v>0.85071920000000001</v>
      </c>
      <c r="G37" s="23">
        <f t="shared" si="1"/>
        <v>6.4015075214034125E-3</v>
      </c>
      <c r="H37" s="23">
        <f t="shared" si="3"/>
        <v>0.96250640283696909</v>
      </c>
      <c r="I37" s="8">
        <f t="shared" si="4"/>
        <v>1857.465502183406</v>
      </c>
    </row>
    <row r="38" spans="2:9" ht="17.100000000000001" customHeight="1">
      <c r="B38" s="39" t="s">
        <v>40</v>
      </c>
      <c r="C38" s="9">
        <v>393</v>
      </c>
      <c r="D38" s="25">
        <f t="shared" si="0"/>
        <v>5.07031350793446E-3</v>
      </c>
      <c r="E38" s="26">
        <f t="shared" si="2"/>
        <v>0.97067475164494887</v>
      </c>
      <c r="F38" s="32">
        <v>0.7292864</v>
      </c>
      <c r="G38" s="25">
        <f t="shared" si="1"/>
        <v>5.4877477490307231E-3</v>
      </c>
      <c r="H38" s="25">
        <f t="shared" si="3"/>
        <v>0.9679941505859998</v>
      </c>
      <c r="I38" s="8">
        <f t="shared" si="4"/>
        <v>1855.6905852417303</v>
      </c>
    </row>
    <row r="39" spans="2:9" ht="17.100000000000001" customHeight="1">
      <c r="B39" s="40" t="s">
        <v>41</v>
      </c>
      <c r="C39" s="11">
        <v>295</v>
      </c>
      <c r="D39" s="27">
        <f t="shared" si="0"/>
        <v>3.8059605212230679E-3</v>
      </c>
      <c r="E39" s="28">
        <f t="shared" si="2"/>
        <v>0.97448071216617194</v>
      </c>
      <c r="F39" s="33">
        <v>0.54130095999999994</v>
      </c>
      <c r="G39" s="27">
        <f t="shared" si="1"/>
        <v>4.0731914441132725E-3</v>
      </c>
      <c r="H39" s="27">
        <f t="shared" si="3"/>
        <v>0.97206734203011302</v>
      </c>
      <c r="I39" s="12">
        <f t="shared" si="4"/>
        <v>1834.9185084745761</v>
      </c>
    </row>
    <row r="40" spans="2:9" ht="17.100000000000001" customHeight="1">
      <c r="B40" s="38" t="s">
        <v>42</v>
      </c>
      <c r="C40" s="7">
        <v>461</v>
      </c>
      <c r="D40" s="23">
        <f t="shared" si="0"/>
        <v>5.9476196619790995E-3</v>
      </c>
      <c r="E40" s="24">
        <f t="shared" si="2"/>
        <v>0.98042833182815103</v>
      </c>
      <c r="F40" s="34">
        <v>0.84958659999999997</v>
      </c>
      <c r="G40" s="23">
        <f t="shared" si="1"/>
        <v>6.3929849120409558E-3</v>
      </c>
      <c r="H40" s="23">
        <f t="shared" si="3"/>
        <v>0.97846032694215401</v>
      </c>
      <c r="I40" s="8">
        <f t="shared" si="4"/>
        <v>1842.9210412147504</v>
      </c>
    </row>
    <row r="41" spans="2:9" ht="17.100000000000001" customHeight="1">
      <c r="B41" s="38" t="s">
        <v>43</v>
      </c>
      <c r="C41" s="7">
        <v>324</v>
      </c>
      <c r="D41" s="23">
        <f t="shared" si="0"/>
        <v>4.180105792800929E-3</v>
      </c>
      <c r="E41" s="24">
        <f t="shared" si="2"/>
        <v>0.98460843762095196</v>
      </c>
      <c r="F41" s="34">
        <v>0.58801199999999998</v>
      </c>
      <c r="G41" s="23">
        <f t="shared" si="1"/>
        <v>4.4246835391460113E-3</v>
      </c>
      <c r="H41" s="23">
        <f t="shared" si="3"/>
        <v>0.98288501048130006</v>
      </c>
      <c r="I41" s="8">
        <f t="shared" si="4"/>
        <v>1814.851851851852</v>
      </c>
    </row>
    <row r="42" spans="2:9" ht="17.100000000000001" customHeight="1">
      <c r="B42" s="38" t="s">
        <v>44</v>
      </c>
      <c r="C42" s="7">
        <v>243</v>
      </c>
      <c r="D42" s="23">
        <f t="shared" si="0"/>
        <v>3.1350793446006968E-3</v>
      </c>
      <c r="E42" s="24">
        <f t="shared" si="2"/>
        <v>0.98774351696555263</v>
      </c>
      <c r="F42" s="34">
        <v>0.46251900000000001</v>
      </c>
      <c r="G42" s="23">
        <f t="shared" si="1"/>
        <v>3.4803714989528685E-3</v>
      </c>
      <c r="H42" s="23">
        <f t="shared" si="3"/>
        <v>0.98636538198025292</v>
      </c>
      <c r="I42" s="8">
        <f t="shared" si="4"/>
        <v>1903.3703703703704</v>
      </c>
    </row>
    <row r="43" spans="2:9" ht="17.100000000000001" customHeight="1">
      <c r="B43" s="38" t="s">
        <v>45</v>
      </c>
      <c r="C43" s="7">
        <v>182</v>
      </c>
      <c r="D43" s="23">
        <f t="shared" si="0"/>
        <v>2.3480841181782995E-3</v>
      </c>
      <c r="E43" s="24">
        <f t="shared" si="2"/>
        <v>0.99009160108373095</v>
      </c>
      <c r="F43" s="34">
        <v>0.34210200000000002</v>
      </c>
      <c r="G43" s="23">
        <f t="shared" si="1"/>
        <v>2.5742554371491208E-3</v>
      </c>
      <c r="H43" s="23">
        <f t="shared" si="3"/>
        <v>0.9889396374174021</v>
      </c>
      <c r="I43" s="8">
        <f t="shared" si="4"/>
        <v>1879.6813186813188</v>
      </c>
    </row>
    <row r="44" spans="2:9" ht="17.100000000000001" customHeight="1">
      <c r="B44" s="39" t="s">
        <v>46</v>
      </c>
      <c r="C44" s="9">
        <v>157</v>
      </c>
      <c r="D44" s="25">
        <f t="shared" si="0"/>
        <v>2.0255450909560059E-3</v>
      </c>
      <c r="E44" s="26">
        <f t="shared" si="2"/>
        <v>0.99211714617468694</v>
      </c>
      <c r="F44" s="32">
        <v>0.30192659999999999</v>
      </c>
      <c r="G44" s="25">
        <f t="shared" si="1"/>
        <v>2.2719428464900754E-3</v>
      </c>
      <c r="H44" s="25">
        <f t="shared" si="3"/>
        <v>0.99121158026389222</v>
      </c>
      <c r="I44" s="10">
        <f t="shared" si="4"/>
        <v>1923.0993630573246</v>
      </c>
    </row>
    <row r="45" spans="2:9" ht="17.100000000000001" customHeight="1">
      <c r="B45" s="40" t="s">
        <v>47</v>
      </c>
      <c r="C45" s="11">
        <v>90</v>
      </c>
      <c r="D45" s="27">
        <f t="shared" si="0"/>
        <v>1.161140498000258E-3</v>
      </c>
      <c r="E45" s="28">
        <f t="shared" si="2"/>
        <v>0.99327828667268725</v>
      </c>
      <c r="F45" s="33">
        <v>0.17755899999999999</v>
      </c>
      <c r="G45" s="27">
        <f t="shared" si="1"/>
        <v>1.3360992369666378E-3</v>
      </c>
      <c r="H45" s="27">
        <f t="shared" si="3"/>
        <v>0.99254767950085887</v>
      </c>
      <c r="I45" s="8">
        <f t="shared" si="4"/>
        <v>1972.8777777777777</v>
      </c>
    </row>
    <row r="46" spans="2:9" ht="17.100000000000001" customHeight="1">
      <c r="B46" s="38" t="s">
        <v>48</v>
      </c>
      <c r="C46" s="7">
        <v>231</v>
      </c>
      <c r="D46" s="23">
        <f t="shared" si="0"/>
        <v>2.9802606115339955E-3</v>
      </c>
      <c r="E46" s="24">
        <f t="shared" si="2"/>
        <v>0.99625854728422125</v>
      </c>
      <c r="F46" s="34">
        <v>0.43406148999999999</v>
      </c>
      <c r="G46" s="23">
        <f t="shared" si="1"/>
        <v>3.2662339030159098E-3</v>
      </c>
      <c r="H46" s="23">
        <f t="shared" si="3"/>
        <v>0.99581391340387482</v>
      </c>
      <c r="I46" s="8">
        <f t="shared" si="4"/>
        <v>1879.0540692640693</v>
      </c>
    </row>
    <row r="47" spans="2:9" ht="17.100000000000001" customHeight="1">
      <c r="B47" s="38" t="s">
        <v>49</v>
      </c>
      <c r="C47" s="7">
        <v>116</v>
      </c>
      <c r="D47" s="23">
        <f t="shared" si="0"/>
        <v>1.4965810863114438E-3</v>
      </c>
      <c r="E47" s="24">
        <f t="shared" si="2"/>
        <v>0.99775512837053271</v>
      </c>
      <c r="F47" s="34">
        <v>0.21920799999999999</v>
      </c>
      <c r="G47" s="23">
        <f t="shared" si="1"/>
        <v>1.6495004000753705E-3</v>
      </c>
      <c r="H47" s="23">
        <f t="shared" si="3"/>
        <v>0.99746341380395021</v>
      </c>
      <c r="I47" s="8">
        <f t="shared" si="4"/>
        <v>1889.7241379310344</v>
      </c>
    </row>
    <row r="48" spans="2:9" ht="17.100000000000001" customHeight="1">
      <c r="B48" s="38" t="s">
        <v>50</v>
      </c>
      <c r="C48" s="7">
        <v>62</v>
      </c>
      <c r="D48" s="23">
        <f t="shared" si="0"/>
        <v>7.9989678751128885E-4</v>
      </c>
      <c r="E48" s="24">
        <f t="shared" si="2"/>
        <v>0.99855502515804395</v>
      </c>
      <c r="F48" s="34">
        <v>0.119918</v>
      </c>
      <c r="G48" s="23">
        <f t="shared" si="1"/>
        <v>9.0236117740337169E-4</v>
      </c>
      <c r="H48" s="23">
        <f t="shared" si="3"/>
        <v>0.99836577498135359</v>
      </c>
      <c r="I48" s="8">
        <f t="shared" si="4"/>
        <v>1934.1612903225807</v>
      </c>
    </row>
    <row r="49" spans="2:9" ht="17.100000000000001" customHeight="1">
      <c r="B49" s="38" t="s">
        <v>51</v>
      </c>
      <c r="C49" s="7">
        <v>27</v>
      </c>
      <c r="D49" s="23">
        <f t="shared" si="0"/>
        <v>3.483421494000774E-4</v>
      </c>
      <c r="E49" s="24">
        <f t="shared" si="2"/>
        <v>0.998903367307444</v>
      </c>
      <c r="F49" s="34">
        <v>5.457E-2</v>
      </c>
      <c r="G49" s="23">
        <f t="shared" si="1"/>
        <v>4.1062934214131319E-4</v>
      </c>
      <c r="H49" s="23">
        <f t="shared" si="3"/>
        <v>0.9987764043234949</v>
      </c>
      <c r="I49" s="8">
        <f t="shared" si="4"/>
        <v>2021.1111111111111</v>
      </c>
    </row>
    <row r="50" spans="2:9" ht="17.100000000000001" customHeight="1">
      <c r="B50" s="39" t="s">
        <v>52</v>
      </c>
      <c r="C50" s="9">
        <v>33</v>
      </c>
      <c r="D50" s="25">
        <f t="shared" si="0"/>
        <v>4.2575151593342796E-4</v>
      </c>
      <c r="E50" s="26">
        <f t="shared" si="2"/>
        <v>0.99932911882337738</v>
      </c>
      <c r="F50" s="32">
        <v>5.9976000000000002E-2</v>
      </c>
      <c r="G50" s="25">
        <f t="shared" si="1"/>
        <v>4.5130851061512552E-4</v>
      </c>
      <c r="H50" s="25">
        <f t="shared" si="3"/>
        <v>0.99922771283411005</v>
      </c>
      <c r="I50" s="8">
        <f t="shared" si="4"/>
        <v>1817.4545454545455</v>
      </c>
    </row>
    <row r="51" spans="2:9" ht="17.100000000000001" customHeight="1">
      <c r="B51" s="38" t="s">
        <v>53</v>
      </c>
      <c r="C51" s="7">
        <v>8</v>
      </c>
      <c r="D51" s="23">
        <f t="shared" si="0"/>
        <v>1.0321248871113405E-4</v>
      </c>
      <c r="E51" s="24">
        <f t="shared" si="2"/>
        <v>0.99943233131208853</v>
      </c>
      <c r="F51" s="34">
        <v>1.6320000000000001E-2</v>
      </c>
      <c r="G51" s="23">
        <f t="shared" si="1"/>
        <v>1.2280503690207498E-4</v>
      </c>
      <c r="H51" s="23">
        <f t="shared" si="3"/>
        <v>0.99935051787101215</v>
      </c>
      <c r="I51" s="12">
        <f t="shared" si="4"/>
        <v>2040.0000000000002</v>
      </c>
    </row>
    <row r="52" spans="2:9" ht="17.100000000000001" customHeight="1">
      <c r="B52" s="38" t="s">
        <v>54</v>
      </c>
      <c r="C52" s="7">
        <v>24</v>
      </c>
      <c r="D52" s="23">
        <f t="shared" si="0"/>
        <v>3.0963746613340214E-4</v>
      </c>
      <c r="E52" s="24">
        <f t="shared" si="2"/>
        <v>0.99974196877822197</v>
      </c>
      <c r="F52" s="34">
        <v>4.8163999999999998E-2</v>
      </c>
      <c r="G52" s="23">
        <f t="shared" si="1"/>
        <v>3.6242535522987371E-4</v>
      </c>
      <c r="H52" s="23">
        <f t="shared" si="3"/>
        <v>0.99971294322624205</v>
      </c>
      <c r="I52" s="8">
        <f t="shared" si="4"/>
        <v>2006.8333333333333</v>
      </c>
    </row>
    <row r="53" spans="2:9" ht="17.100000000000001" customHeight="1">
      <c r="B53" s="38" t="s">
        <v>55</v>
      </c>
      <c r="C53" s="7" t="s">
        <v>65</v>
      </c>
      <c r="D53" s="23" t="s">
        <v>65</v>
      </c>
      <c r="E53" s="24" t="s">
        <v>65</v>
      </c>
      <c r="F53" s="34" t="s">
        <v>65</v>
      </c>
      <c r="G53" s="23" t="s">
        <v>65</v>
      </c>
      <c r="H53" s="23" t="s">
        <v>65</v>
      </c>
      <c r="I53" s="8" t="s">
        <v>65</v>
      </c>
    </row>
    <row r="54" spans="2:9" ht="17.100000000000001" customHeight="1">
      <c r="B54" s="38" t="s">
        <v>56</v>
      </c>
      <c r="C54" s="7" t="s">
        <v>65</v>
      </c>
      <c r="D54" s="23" t="s">
        <v>65</v>
      </c>
      <c r="E54" s="24" t="s">
        <v>65</v>
      </c>
      <c r="F54" s="34" t="s">
        <v>65</v>
      </c>
      <c r="G54" s="23" t="s">
        <v>65</v>
      </c>
      <c r="H54" s="23" t="s">
        <v>65</v>
      </c>
      <c r="I54" s="8" t="s">
        <v>65</v>
      </c>
    </row>
    <row r="55" spans="2:9" ht="17.100000000000001" customHeight="1" thickBot="1">
      <c r="B55" s="41" t="s">
        <v>57</v>
      </c>
      <c r="C55" s="13">
        <v>11</v>
      </c>
      <c r="D55" s="23">
        <f t="shared" si="0"/>
        <v>1.419171719778093E-4</v>
      </c>
      <c r="E55" s="24">
        <v>0.99988388595019972</v>
      </c>
      <c r="F55" s="35">
        <v>2.3154000000000001E-2</v>
      </c>
      <c r="G55" s="23">
        <f t="shared" ref="G55" si="5">F55/$F$56</f>
        <v>1.7422964610481887E-4</v>
      </c>
      <c r="H55" s="23">
        <v>0.99988717287234685</v>
      </c>
      <c r="I55" s="8">
        <f t="shared" ref="I55" si="6">F55*10^6/C55</f>
        <v>2104.909090909091</v>
      </c>
    </row>
    <row r="56" spans="2:9" ht="17.100000000000001" customHeight="1" thickTop="1" thickBot="1">
      <c r="B56" s="14" t="s">
        <v>8</v>
      </c>
      <c r="C56" s="15">
        <v>77510</v>
      </c>
      <c r="D56" s="16">
        <f t="shared" si="0"/>
        <v>1</v>
      </c>
      <c r="E56" s="17"/>
      <c r="F56" s="36">
        <v>132.89357188999998</v>
      </c>
      <c r="G56" s="16">
        <f t="shared" si="1"/>
        <v>1</v>
      </c>
      <c r="H56" s="17"/>
      <c r="I56" s="18">
        <f>F56*10^6/C56</f>
        <v>1714.5345360598628</v>
      </c>
    </row>
    <row r="57" spans="2:9" ht="3" customHeight="1" thickTop="1"/>
    <row r="58" spans="2:9" ht="12" customHeight="1">
      <c r="B58" s="19" t="s">
        <v>63</v>
      </c>
    </row>
    <row r="59" spans="2:9" ht="12" customHeight="1">
      <c r="B59" s="1" t="s">
        <v>66</v>
      </c>
    </row>
  </sheetData>
  <mergeCells count="3">
    <mergeCell ref="D6:E6"/>
    <mergeCell ref="D7:E7"/>
    <mergeCell ref="B2:I2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I.38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2017-06-08T15:43:39Z</cp:lastPrinted>
  <dcterms:created xsi:type="dcterms:W3CDTF">1998-06-24T09:08:40Z</dcterms:created>
  <dcterms:modified xsi:type="dcterms:W3CDTF">2017-06-19T08:04:45Z</dcterms:modified>
</cp:coreProperties>
</file>