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39" sheetId="200" r:id="rId1"/>
  </sheets>
  <calcPr calcId="145621"/>
</workbook>
</file>

<file path=xl/calcChain.xml><?xml version="1.0" encoding="utf-8"?>
<calcChain xmlns="http://schemas.openxmlformats.org/spreadsheetml/2006/main">
  <c r="I56" i="200" l="1"/>
  <c r="I11" i="200"/>
  <c r="I12" i="200"/>
  <c r="I13" i="200"/>
  <c r="I14" i="200"/>
  <c r="I15" i="200"/>
  <c r="I16" i="200"/>
  <c r="I17" i="200"/>
  <c r="I18" i="200"/>
  <c r="I19" i="200"/>
  <c r="I20" i="200"/>
  <c r="I21" i="200"/>
  <c r="I22" i="200"/>
  <c r="I23" i="200"/>
  <c r="I24" i="200"/>
  <c r="I25" i="200"/>
  <c r="I26" i="200"/>
  <c r="I27" i="200"/>
  <c r="I28" i="200"/>
  <c r="I29" i="200"/>
  <c r="I30" i="200"/>
  <c r="I31" i="200"/>
  <c r="I32" i="200"/>
  <c r="I33" i="200"/>
  <c r="I34" i="200"/>
  <c r="I35" i="200"/>
  <c r="I36" i="200"/>
  <c r="I37" i="200"/>
  <c r="I38" i="200"/>
  <c r="I39" i="200"/>
  <c r="I40" i="200"/>
  <c r="I41" i="200"/>
  <c r="I42" i="200"/>
  <c r="I43" i="200"/>
  <c r="I44" i="200"/>
  <c r="I45" i="200"/>
  <c r="I46" i="200"/>
  <c r="I47" i="200"/>
  <c r="I48" i="200"/>
  <c r="I49" i="200"/>
  <c r="I50" i="200"/>
  <c r="I51" i="200"/>
  <c r="I52" i="200"/>
  <c r="I53" i="200"/>
  <c r="I54" i="200"/>
  <c r="I55" i="200"/>
  <c r="I10" i="200"/>
  <c r="I9" i="200"/>
  <c r="D9" i="200"/>
  <c r="E9" i="200" s="1"/>
  <c r="G9" i="200"/>
  <c r="H9" i="200" s="1"/>
  <c r="D10" i="200"/>
  <c r="G10" i="200"/>
  <c r="D11" i="200"/>
  <c r="G11" i="200"/>
  <c r="D12" i="200"/>
  <c r="G12" i="200"/>
  <c r="D13" i="200"/>
  <c r="G13" i="200"/>
  <c r="D14" i="200"/>
  <c r="G14" i="200"/>
  <c r="D15" i="200"/>
  <c r="G15" i="200"/>
  <c r="D16" i="200"/>
  <c r="G16" i="200"/>
  <c r="D17" i="200"/>
  <c r="G17" i="200"/>
  <c r="D18" i="200"/>
  <c r="G18" i="200"/>
  <c r="D19" i="200"/>
  <c r="G19" i="200"/>
  <c r="D20" i="200"/>
  <c r="G20" i="200"/>
  <c r="D21" i="200"/>
  <c r="G21" i="200"/>
  <c r="D22" i="200"/>
  <c r="G22" i="200"/>
  <c r="D23" i="200"/>
  <c r="G23" i="200"/>
  <c r="D24" i="200"/>
  <c r="G24" i="200"/>
  <c r="D25" i="200"/>
  <c r="G25" i="200"/>
  <c r="D26" i="200"/>
  <c r="G26" i="200"/>
  <c r="D27" i="200"/>
  <c r="G27" i="200"/>
  <c r="D28" i="200"/>
  <c r="G28" i="200"/>
  <c r="D29" i="200"/>
  <c r="G29" i="200"/>
  <c r="D30" i="200"/>
  <c r="G30" i="200"/>
  <c r="D31" i="200"/>
  <c r="G31" i="200"/>
  <c r="D32" i="200"/>
  <c r="G32" i="200"/>
  <c r="D33" i="200"/>
  <c r="G33" i="200"/>
  <c r="D34" i="200"/>
  <c r="G34" i="200"/>
  <c r="D35" i="200"/>
  <c r="G35" i="200"/>
  <c r="D36" i="200"/>
  <c r="G36" i="200"/>
  <c r="D37" i="200"/>
  <c r="G37" i="200"/>
  <c r="D38" i="200"/>
  <c r="G38" i="200"/>
  <c r="D39" i="200"/>
  <c r="G39" i="200"/>
  <c r="D40" i="200"/>
  <c r="G40" i="200"/>
  <c r="D41" i="200"/>
  <c r="G41" i="200"/>
  <c r="D42" i="200"/>
  <c r="G42" i="200"/>
  <c r="D43" i="200"/>
  <c r="G43" i="200"/>
  <c r="D44" i="200"/>
  <c r="G44" i="200"/>
  <c r="D45" i="200"/>
  <c r="G45" i="200"/>
  <c r="D46" i="200"/>
  <c r="G46" i="200"/>
  <c r="D47" i="200"/>
  <c r="G47" i="200"/>
  <c r="D48" i="200"/>
  <c r="G48" i="200"/>
  <c r="D49" i="200"/>
  <c r="G49" i="200"/>
  <c r="D50" i="200"/>
  <c r="G50" i="200"/>
  <c r="D51" i="200"/>
  <c r="G51" i="200"/>
  <c r="D52" i="200"/>
  <c r="G52" i="200"/>
  <c r="D53" i="200"/>
  <c r="G53" i="200"/>
  <c r="D54" i="200"/>
  <c r="G54" i="200"/>
  <c r="D55" i="200"/>
  <c r="G55" i="200"/>
  <c r="D56" i="200"/>
  <c r="G56" i="200"/>
  <c r="E10" i="200" l="1"/>
  <c r="E11" i="200" s="1"/>
  <c r="E12" i="200" s="1"/>
  <c r="E13" i="200" s="1"/>
  <c r="E14" i="200" s="1"/>
  <c r="E15" i="200" s="1"/>
  <c r="E16" i="200" s="1"/>
  <c r="E17" i="200" s="1"/>
  <c r="E18" i="200" s="1"/>
  <c r="E19" i="200" s="1"/>
  <c r="E20" i="200" s="1"/>
  <c r="E21" i="200" s="1"/>
  <c r="E22" i="200" s="1"/>
  <c r="E23" i="200" s="1"/>
  <c r="E24" i="200" s="1"/>
  <c r="E25" i="200" s="1"/>
  <c r="E26" i="200" s="1"/>
  <c r="E27" i="200" s="1"/>
  <c r="E28" i="200" s="1"/>
  <c r="E29" i="200" s="1"/>
  <c r="E30" i="200" s="1"/>
  <c r="E31" i="200" s="1"/>
  <c r="E32" i="200" s="1"/>
  <c r="E33" i="200" s="1"/>
  <c r="E34" i="200" s="1"/>
  <c r="E35" i="200" s="1"/>
  <c r="E36" i="200" s="1"/>
  <c r="E37" i="200" s="1"/>
  <c r="E38" i="200" s="1"/>
  <c r="E39" i="200" s="1"/>
  <c r="E40" i="200" s="1"/>
  <c r="E41" i="200" s="1"/>
  <c r="E42" i="200" s="1"/>
  <c r="E43" i="200" s="1"/>
  <c r="E44" i="200" s="1"/>
  <c r="E45" i="200" s="1"/>
  <c r="E46" i="200" s="1"/>
  <c r="E47" i="200" s="1"/>
  <c r="E48" i="200" s="1"/>
  <c r="E49" i="200" s="1"/>
  <c r="E50" i="200" s="1"/>
  <c r="E51" i="200" s="1"/>
  <c r="E52" i="200" s="1"/>
  <c r="E53" i="200" s="1"/>
  <c r="E54" i="200" s="1"/>
  <c r="E55" i="200" s="1"/>
  <c r="H10" i="200"/>
  <c r="H11" i="200" s="1"/>
  <c r="H12" i="200" s="1"/>
  <c r="H13" i="200" s="1"/>
  <c r="H14" i="200" s="1"/>
  <c r="H15" i="200" s="1"/>
  <c r="H16" i="200" s="1"/>
  <c r="H17" i="200" s="1"/>
  <c r="H18" i="200" s="1"/>
  <c r="H19" i="200" s="1"/>
  <c r="H20" i="200" s="1"/>
  <c r="H21" i="200" s="1"/>
  <c r="H22" i="200" s="1"/>
  <c r="H23" i="200" s="1"/>
  <c r="H24" i="200" s="1"/>
  <c r="H25" i="200" s="1"/>
  <c r="H26" i="200" s="1"/>
  <c r="H27" i="200" s="1"/>
  <c r="H28" i="200" s="1"/>
  <c r="H29" i="200" s="1"/>
  <c r="H30" i="200" s="1"/>
  <c r="H31" i="200" s="1"/>
  <c r="H32" i="200" s="1"/>
  <c r="H33" i="200" s="1"/>
  <c r="H34" i="200" s="1"/>
  <c r="H35" i="200" s="1"/>
  <c r="H36" i="200" s="1"/>
  <c r="H37" i="200" s="1"/>
  <c r="H38" i="200" s="1"/>
  <c r="H39" i="200" s="1"/>
  <c r="H40" i="200" s="1"/>
  <c r="H41" i="200" s="1"/>
  <c r="H42" i="200" s="1"/>
  <c r="H43" i="200" s="1"/>
  <c r="H44" i="200" s="1"/>
  <c r="H45" i="200" s="1"/>
  <c r="H46" i="200" s="1"/>
  <c r="H47" i="200" s="1"/>
  <c r="H48" i="200" s="1"/>
  <c r="H49" i="200" s="1"/>
  <c r="H50" i="200" s="1"/>
  <c r="H51" i="200" s="1"/>
  <c r="H52" i="200" s="1"/>
  <c r="H53" i="200" s="1"/>
  <c r="H54" i="200" s="1"/>
  <c r="H55" i="200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<sst xmlns="http://schemas.openxmlformats.org/spreadsheetml/2006/main" count="71" uniqueCount="67">
  <si>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</si>
  <si>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</si>
  <si>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</si>
  <si>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</si>
  <si>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</si>
  <si>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</si>
  <si>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</si>
  <si>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</si>
  <si>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</si>
  <si>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</si>
  <si>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</si>
  <si>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</si>
  <si>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</si>
  <si>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</si>
  <si>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</si>
  <si>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</si>
  <si>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</si>
  <si>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</si>
  <si>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</si>
  <si>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</si>
  <si>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</si>
  <si>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</si>
  <si>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</si>
  <si>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</si>
  <si>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</si>
  <si>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</si>
  <si>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</si>
  <si>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</si>
  <si>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</si>
  <si>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</si>
  <si>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</si>
  <si>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</si>
  <si>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</si>
  <si>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</si>
  <si>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</si>
  <si>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</si>
  <si>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</si>
  <si>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</si>
  <si>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</si>
  <si>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</si>
  <si>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</si>
  <si>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</si>
  <si>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</si>
  <si>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</si>
  <si>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</si>
  <si>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</si>
  <si>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</si>
  <si>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</si>
  <si>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</si>
  <si>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</si>
  <si>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</si>
  <si>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</si>
  <si>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</si>
  <si>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</si>
  <si>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</si>
  <si>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</si>
  <si>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</si>
  <si>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</si>
  <si>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</si>
  <si>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</si>
  <si>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</si>
  <si>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</si>
  <si>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</si>
  <si>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(*) Importe declarado por los contribuyentes.</t>
  </si>
  <si>
    <t>(millones euros)</t>
  </si>
  <si>
    <t>IRPF  2014</t>
  </si>
  <si>
    <t>I.39. MÍNIMO POR DISCAPACIDAD*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</si>
</sst>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0" fontId="9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10" fillId="6" borderId="1" xfId="0" applyFont="1" applyFill="1" applyBorder="1" applyAlignment="1" applyProtection="1">
      <alignment horizontal="centerContinuous" vertical="center"/>
    </xf>
    <xf numFmtId="0" fontId="11" fillId="6" borderId="2" xfId="0" applyFont="1" applyFill="1" applyBorder="1" applyAlignment="1" applyProtection="1">
      <alignment horizontal="centerContinuous" vertical="center"/>
    </xf>
    <xf numFmtId="0" fontId="11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6" t="s">
        <v>65</v>
      </c>
      <c r="C2" s="77"/>
      <c r="D2" s="77"/>
      <c r="E2" s="77"/>
      <c r="F2" s="77"/>
      <c r="G2" s="77"/>
      <c r="H2" s="77"/>
      <c r="I2" s="78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9" t="s">
        <v>66</v>
      </c>
      <c r="C4" s="70"/>
      <c r="D4" s="70"/>
      <c r="E4" s="70"/>
      <c r="F4" s="70"/>
      <c r="G4" s="71"/>
      <c r="H4" s="70"/>
      <c r="I4" s="71"/>
    </row>
    <row r="5" spans="2:10" ht="19.5" customHeight="1" thickTop="1">
      <c r="B5" s="59" t="s">
        <v>58</v>
      </c>
      <c r="C5" s="63" t="s">
        <v>60</v>
      </c>
      <c r="D5" s="64"/>
      <c r="E5" s="65"/>
      <c r="F5" s="66" t="s">
        <v>0</v>
      </c>
      <c r="G5" s="67"/>
      <c r="H5" s="67"/>
      <c r="I5" s="68"/>
    </row>
    <row r="6" spans="2:10" ht="17.100000000000001" customHeight="1">
      <c r="B6" s="60" t="s">
        <v>59</v>
      </c>
      <c r="C6" s="46"/>
      <c r="D6" s="72" t="s">
        <v>2</v>
      </c>
      <c r="E6" s="73"/>
      <c r="F6" s="49" t="s">
        <v>3</v>
      </c>
      <c r="G6" s="52" t="s">
        <v>2</v>
      </c>
      <c r="H6" s="53"/>
      <c r="I6" s="56" t="s">
        <v>4</v>
      </c>
    </row>
    <row r="7" spans="2:10" ht="17.100000000000001" customHeight="1">
      <c r="B7" s="61" t="s">
        <v>10</v>
      </c>
      <c r="C7" s="47" t="s">
        <v>1</v>
      </c>
      <c r="D7" s="74" t="s">
        <v>61</v>
      </c>
      <c r="E7" s="75"/>
      <c r="F7" s="50" t="s">
        <v>64</v>
      </c>
      <c r="G7" s="54" t="s">
        <v>5</v>
      </c>
      <c r="H7" s="55"/>
      <c r="I7" s="57" t="s">
        <v>62</v>
      </c>
    </row>
    <row r="8" spans="2:10" ht="19.5" customHeight="1">
      <c r="B8" s="62"/>
      <c r="C8" s="48"/>
      <c r="D8" s="43" t="s">
        <v>6</v>
      </c>
      <c r="E8" s="44" t="s">
        <v>9</v>
      </c>
      <c r="F8" s="51" t="s">
        <v>7</v>
      </c>
      <c r="G8" s="45" t="s">
        <v>6</v>
      </c>
      <c r="H8" s="45" t="s">
        <v>9</v>
      </c>
      <c r="I8" s="58" t="s">
        <v>10</v>
      </c>
    </row>
    <row r="9" spans="2:10" ht="17.100000000000001" customHeight="1">
      <c r="B9" s="38" t="s">
        <v>11</v>
      </c>
      <c r="C9" s="5">
        <v>25126</v>
      </c>
      <c r="D9" s="21">
        <f t="shared" ref="D9:D56" si="0">C9/$C$56</f>
        <v>1.4361005007433132E-2</v>
      </c>
      <c r="E9" s="22">
        <f>D9</f>
        <v>1.4361005007433132E-2</v>
      </c>
      <c r="F9" s="30">
        <v>134.39507297999998</v>
      </c>
      <c r="G9" s="21">
        <f t="shared" ref="G9:G56" si="1">F9/$F$56</f>
        <v>1.6074822520900957E-2</v>
      </c>
      <c r="H9" s="21">
        <f>G9</f>
        <v>1.6074822520900957E-2</v>
      </c>
      <c r="I9" s="6">
        <f>F9*10^6/C9</f>
        <v>5348.8447417018224</v>
      </c>
      <c r="J9" s="2"/>
    </row>
    <row r="10" spans="2:10" ht="17.100000000000001" customHeight="1">
      <c r="B10" s="39" t="s">
        <v>12</v>
      </c>
      <c r="C10" s="7">
        <v>125607</v>
      </c>
      <c r="D10" s="23">
        <f t="shared" si="0"/>
        <v>7.1791879167740727E-2</v>
      </c>
      <c r="E10" s="24">
        <f t="shared" ref="E10:E55" si="2">D10+E9</f>
        <v>8.6152884175173861E-2</v>
      </c>
      <c r="F10" s="20">
        <v>695.17589220000002</v>
      </c>
      <c r="G10" s="23">
        <f t="shared" si="1"/>
        <v>8.3149097955301982E-2</v>
      </c>
      <c r="H10" s="23">
        <f t="shared" ref="H10:H55" si="3">G10+H9</f>
        <v>9.9223920476202931E-2</v>
      </c>
      <c r="I10" s="8">
        <f>F10*10^6/C10</f>
        <v>5534.5314528648887</v>
      </c>
    </row>
    <row r="11" spans="2:10" ht="17.100000000000001" customHeight="1">
      <c r="B11" s="39" t="s">
        <v>13</v>
      </c>
      <c r="C11" s="7">
        <v>69124</v>
      </c>
      <c r="D11" s="23">
        <f t="shared" si="0"/>
        <v>3.9508481657797016E-2</v>
      </c>
      <c r="E11" s="24">
        <f t="shared" si="2"/>
        <v>0.12566136583297088</v>
      </c>
      <c r="F11" s="20">
        <v>347.0651785</v>
      </c>
      <c r="G11" s="23">
        <f t="shared" si="1"/>
        <v>4.1512021414673084E-2</v>
      </c>
      <c r="H11" s="23">
        <f t="shared" si="3"/>
        <v>0.14073594189087602</v>
      </c>
      <c r="I11" s="8">
        <f t="shared" ref="I11:I55" si="4">F11*10^6/C11</f>
        <v>5020.9070438632025</v>
      </c>
    </row>
    <row r="12" spans="2:10" ht="17.100000000000001" customHeight="1">
      <c r="B12" s="39" t="s">
        <v>14</v>
      </c>
      <c r="C12" s="7">
        <v>67333</v>
      </c>
      <c r="D12" s="23">
        <f t="shared" si="0"/>
        <v>3.8484818521272592E-2</v>
      </c>
      <c r="E12" s="24">
        <f t="shared" si="2"/>
        <v>0.16414618435424347</v>
      </c>
      <c r="F12" s="20">
        <v>296.42408108000001</v>
      </c>
      <c r="G12" s="23">
        <f t="shared" si="1"/>
        <v>3.5454904622814962E-2</v>
      </c>
      <c r="H12" s="23">
        <f t="shared" si="3"/>
        <v>0.17619084651369099</v>
      </c>
      <c r="I12" s="8">
        <f t="shared" si="4"/>
        <v>4402.3596316813446</v>
      </c>
    </row>
    <row r="13" spans="2:10" ht="17.100000000000001" customHeight="1">
      <c r="B13" s="39" t="s">
        <v>15</v>
      </c>
      <c r="C13" s="7">
        <v>96974</v>
      </c>
      <c r="D13" s="23">
        <f t="shared" si="0"/>
        <v>5.5426414852774837E-2</v>
      </c>
      <c r="E13" s="24">
        <f t="shared" si="2"/>
        <v>0.2195725992070183</v>
      </c>
      <c r="F13" s="20">
        <v>419.59873793999998</v>
      </c>
      <c r="G13" s="23">
        <f t="shared" si="1"/>
        <v>5.0187667544801182E-2</v>
      </c>
      <c r="H13" s="23">
        <f t="shared" si="3"/>
        <v>0.22637851405849219</v>
      </c>
      <c r="I13" s="8">
        <f t="shared" si="4"/>
        <v>4326.9199779322289</v>
      </c>
    </row>
    <row r="14" spans="2:10" ht="17.100000000000001" customHeight="1">
      <c r="B14" s="40" t="s">
        <v>16</v>
      </c>
      <c r="C14" s="9">
        <v>82461</v>
      </c>
      <c r="D14" s="25">
        <f t="shared" si="0"/>
        <v>4.7131371245639715E-2</v>
      </c>
      <c r="E14" s="26">
        <f t="shared" si="2"/>
        <v>0.26670397045265803</v>
      </c>
      <c r="F14" s="31">
        <v>352.2334606</v>
      </c>
      <c r="G14" s="25">
        <f t="shared" si="1"/>
        <v>4.213019301615592E-2</v>
      </c>
      <c r="H14" s="25">
        <f t="shared" si="3"/>
        <v>0.26850870707464813</v>
      </c>
      <c r="I14" s="8">
        <f t="shared" si="4"/>
        <v>4271.5157541140661</v>
      </c>
    </row>
    <row r="15" spans="2:10" ht="17.100000000000001" customHeight="1">
      <c r="B15" s="39" t="s">
        <v>17</v>
      </c>
      <c r="C15" s="7">
        <v>84647</v>
      </c>
      <c r="D15" s="23">
        <f t="shared" si="0"/>
        <v>4.8380800400548929E-2</v>
      </c>
      <c r="E15" s="24">
        <f t="shared" si="2"/>
        <v>0.31508477085320696</v>
      </c>
      <c r="F15" s="20">
        <v>363.17861599999998</v>
      </c>
      <c r="G15" s="23">
        <f t="shared" si="1"/>
        <v>4.343932903295665E-2</v>
      </c>
      <c r="H15" s="23">
        <f t="shared" si="3"/>
        <v>0.3119480361076048</v>
      </c>
      <c r="I15" s="12">
        <f t="shared" si="4"/>
        <v>4290.507826621144</v>
      </c>
    </row>
    <row r="16" spans="2:10" ht="17.100000000000001" customHeight="1">
      <c r="B16" s="39" t="s">
        <v>18</v>
      </c>
      <c r="C16" s="7">
        <v>83857</v>
      </c>
      <c r="D16" s="23">
        <f t="shared" si="0"/>
        <v>4.7929268363779358E-2</v>
      </c>
      <c r="E16" s="24">
        <f t="shared" si="2"/>
        <v>0.36301403921698633</v>
      </c>
      <c r="F16" s="20">
        <v>369.39105479</v>
      </c>
      <c r="G16" s="23">
        <f t="shared" si="1"/>
        <v>4.4182390878580051E-2</v>
      </c>
      <c r="H16" s="23">
        <f t="shared" si="3"/>
        <v>0.35613042698618486</v>
      </c>
      <c r="I16" s="8">
        <f t="shared" si="4"/>
        <v>4405.0115648067549</v>
      </c>
    </row>
    <row r="17" spans="2:9" ht="17.100000000000001" customHeight="1">
      <c r="B17" s="39" t="s">
        <v>19</v>
      </c>
      <c r="C17" s="7">
        <v>89967</v>
      </c>
      <c r="D17" s="23">
        <f t="shared" si="0"/>
        <v>5.1421497154490826E-2</v>
      </c>
      <c r="E17" s="24">
        <f t="shared" si="2"/>
        <v>0.41443553637147718</v>
      </c>
      <c r="F17" s="20">
        <v>408.44493629999999</v>
      </c>
      <c r="G17" s="23">
        <f t="shared" si="1"/>
        <v>4.8853575618507013E-2</v>
      </c>
      <c r="H17" s="23">
        <f t="shared" si="3"/>
        <v>0.40498400260469186</v>
      </c>
      <c r="I17" s="8">
        <f t="shared" si="4"/>
        <v>4539.9417152956084</v>
      </c>
    </row>
    <row r="18" spans="2:9" ht="17.100000000000001" customHeight="1">
      <c r="B18" s="39" t="s">
        <v>20</v>
      </c>
      <c r="C18" s="7">
        <v>93246</v>
      </c>
      <c r="D18" s="23">
        <f t="shared" si="0"/>
        <v>5.3295640886854644E-2</v>
      </c>
      <c r="E18" s="24">
        <f t="shared" si="2"/>
        <v>0.4677311772583318</v>
      </c>
      <c r="F18" s="20">
        <v>437.02413949999999</v>
      </c>
      <c r="G18" s="23">
        <f t="shared" si="1"/>
        <v>5.2271897503693467E-2</v>
      </c>
      <c r="H18" s="23">
        <f t="shared" si="3"/>
        <v>0.45725590010838535</v>
      </c>
      <c r="I18" s="8">
        <f t="shared" si="4"/>
        <v>4686.7869881817987</v>
      </c>
    </row>
    <row r="19" spans="2:9" ht="17.100000000000001" customHeight="1">
      <c r="B19" s="39" t="s">
        <v>21</v>
      </c>
      <c r="C19" s="7">
        <v>91812</v>
      </c>
      <c r="D19" s="23">
        <f t="shared" si="0"/>
        <v>5.2476024506186845E-2</v>
      </c>
      <c r="E19" s="24">
        <f t="shared" si="2"/>
        <v>0.52020720176451862</v>
      </c>
      <c r="F19" s="20">
        <v>439.21466154000001</v>
      </c>
      <c r="G19" s="23">
        <f t="shared" si="1"/>
        <v>5.253390303886931E-2</v>
      </c>
      <c r="H19" s="23">
        <f t="shared" si="3"/>
        <v>0.50978980314725464</v>
      </c>
      <c r="I19" s="8">
        <f t="shared" si="4"/>
        <v>4783.8480976342962</v>
      </c>
    </row>
    <row r="20" spans="2:9" ht="17.100000000000001" customHeight="1">
      <c r="B20" s="40" t="s">
        <v>22</v>
      </c>
      <c r="C20" s="9">
        <v>86594</v>
      </c>
      <c r="D20" s="25">
        <f t="shared" si="0"/>
        <v>4.9493626825346838E-2</v>
      </c>
      <c r="E20" s="26">
        <f t="shared" si="2"/>
        <v>0.56970082858986548</v>
      </c>
      <c r="F20" s="31">
        <v>421.93124689999996</v>
      </c>
      <c r="G20" s="25">
        <f t="shared" si="1"/>
        <v>5.0466655953594938E-2</v>
      </c>
      <c r="H20" s="25">
        <f t="shared" si="3"/>
        <v>0.56025645910084954</v>
      </c>
      <c r="I20" s="10">
        <f t="shared" si="4"/>
        <v>4872.5228872670159</v>
      </c>
    </row>
    <row r="21" spans="2:9" ht="17.100000000000001" customHeight="1">
      <c r="B21" s="41" t="s">
        <v>23</v>
      </c>
      <c r="C21" s="11">
        <v>82086</v>
      </c>
      <c r="D21" s="27">
        <f t="shared" si="0"/>
        <v>4.6917036418059221E-2</v>
      </c>
      <c r="E21" s="28">
        <f t="shared" si="2"/>
        <v>0.6166178650079247</v>
      </c>
      <c r="F21" s="32">
        <v>401.78464631000003</v>
      </c>
      <c r="G21" s="27">
        <f t="shared" si="1"/>
        <v>4.8056946864542829E-2</v>
      </c>
      <c r="H21" s="27">
        <f t="shared" si="3"/>
        <v>0.60831340596539241</v>
      </c>
      <c r="I21" s="8">
        <f t="shared" si="4"/>
        <v>4894.6793157176617</v>
      </c>
    </row>
    <row r="22" spans="2:9" ht="17.100000000000001" customHeight="1">
      <c r="B22" s="39" t="s">
        <v>24</v>
      </c>
      <c r="C22" s="7">
        <v>73373</v>
      </c>
      <c r="D22" s="23">
        <f t="shared" si="0"/>
        <v>4.1937038144169034E-2</v>
      </c>
      <c r="E22" s="24">
        <f t="shared" si="2"/>
        <v>0.65855490315209375</v>
      </c>
      <c r="F22" s="20">
        <v>360.59370608</v>
      </c>
      <c r="G22" s="23">
        <f t="shared" si="1"/>
        <v>4.3130151268659447E-2</v>
      </c>
      <c r="H22" s="23">
        <f t="shared" si="3"/>
        <v>0.6514435572340519</v>
      </c>
      <c r="I22" s="8">
        <f t="shared" si="4"/>
        <v>4914.5285879001813</v>
      </c>
    </row>
    <row r="23" spans="2:9" ht="17.100000000000001" customHeight="1">
      <c r="B23" s="39" t="s">
        <v>25</v>
      </c>
      <c r="C23" s="7">
        <v>68409</v>
      </c>
      <c r="D23" s="23">
        <f t="shared" si="0"/>
        <v>3.9099816586543545E-2</v>
      </c>
      <c r="E23" s="24">
        <f t="shared" si="2"/>
        <v>0.69765471973863735</v>
      </c>
      <c r="F23" s="20">
        <v>331.32554110000001</v>
      </c>
      <c r="G23" s="23">
        <f t="shared" si="1"/>
        <v>3.9629423547517736E-2</v>
      </c>
      <c r="H23" s="23">
        <f t="shared" si="3"/>
        <v>0.69107298078156965</v>
      </c>
      <c r="I23" s="8">
        <f t="shared" si="4"/>
        <v>4843.3033825958573</v>
      </c>
    </row>
    <row r="24" spans="2:9" ht="17.100000000000001" customHeight="1">
      <c r="B24" s="39" t="s">
        <v>26</v>
      </c>
      <c r="C24" s="7">
        <v>61034</v>
      </c>
      <c r="D24" s="23">
        <f t="shared" si="0"/>
        <v>3.488456497746055E-2</v>
      </c>
      <c r="E24" s="24">
        <f t="shared" si="2"/>
        <v>0.73253928471609786</v>
      </c>
      <c r="F24" s="20">
        <v>295.32833385999999</v>
      </c>
      <c r="G24" s="23">
        <f t="shared" si="1"/>
        <v>3.5323843701467857E-2</v>
      </c>
      <c r="H24" s="23">
        <f t="shared" si="3"/>
        <v>0.72639682448303755</v>
      </c>
      <c r="I24" s="8">
        <f t="shared" si="4"/>
        <v>4838.7510872628372</v>
      </c>
    </row>
    <row r="25" spans="2:9" ht="17.100000000000001" customHeight="1">
      <c r="B25" s="39" t="s">
        <v>27</v>
      </c>
      <c r="C25" s="7">
        <v>51705</v>
      </c>
      <c r="D25" s="23">
        <f t="shared" si="0"/>
        <v>2.9552486026798139E-2</v>
      </c>
      <c r="E25" s="24">
        <f t="shared" si="2"/>
        <v>0.76209177074289602</v>
      </c>
      <c r="F25" s="20">
        <v>253.32801405000001</v>
      </c>
      <c r="G25" s="23">
        <f t="shared" si="1"/>
        <v>3.0300239250824767E-2</v>
      </c>
      <c r="H25" s="23">
        <f t="shared" si="3"/>
        <v>0.75669706373386236</v>
      </c>
      <c r="I25" s="8">
        <f t="shared" si="4"/>
        <v>4899.4877487670437</v>
      </c>
    </row>
    <row r="26" spans="2:9" ht="17.100000000000001" customHeight="1">
      <c r="B26" s="40" t="s">
        <v>28</v>
      </c>
      <c r="C26" s="9">
        <v>45587</v>
      </c>
      <c r="D26" s="25">
        <f t="shared" si="0"/>
        <v>2.6055684759764951E-2</v>
      </c>
      <c r="E26" s="26">
        <f t="shared" si="2"/>
        <v>0.78814745550266097</v>
      </c>
      <c r="F26" s="33">
        <v>223.71008888999998</v>
      </c>
      <c r="G26" s="25">
        <f t="shared" si="1"/>
        <v>2.6757677162591229E-2</v>
      </c>
      <c r="H26" s="25">
        <f t="shared" si="3"/>
        <v>0.78345474089645362</v>
      </c>
      <c r="I26" s="8">
        <f t="shared" si="4"/>
        <v>4907.3220192160043</v>
      </c>
    </row>
    <row r="27" spans="2:9" ht="17.100000000000001" customHeight="1">
      <c r="B27" s="41" t="s">
        <v>29</v>
      </c>
      <c r="C27" s="11">
        <v>40306</v>
      </c>
      <c r="D27" s="27">
        <f t="shared" si="0"/>
        <v>2.303727882789142E-2</v>
      </c>
      <c r="E27" s="28">
        <f t="shared" si="2"/>
        <v>0.81118473433055238</v>
      </c>
      <c r="F27" s="34">
        <v>197.09854369999999</v>
      </c>
      <c r="G27" s="27">
        <f t="shared" si="1"/>
        <v>2.3574704331438073E-2</v>
      </c>
      <c r="H27" s="27">
        <f t="shared" si="3"/>
        <v>0.80702944522789166</v>
      </c>
      <c r="I27" s="12">
        <f t="shared" si="4"/>
        <v>4890.0546742420483</v>
      </c>
    </row>
    <row r="28" spans="2:9" ht="17.100000000000001" customHeight="1">
      <c r="B28" s="39" t="s">
        <v>30</v>
      </c>
      <c r="C28" s="7">
        <v>36097</v>
      </c>
      <c r="D28" s="23">
        <f t="shared" si="0"/>
        <v>2.0631584723127986E-2</v>
      </c>
      <c r="E28" s="24">
        <f t="shared" si="2"/>
        <v>0.83181631905368036</v>
      </c>
      <c r="F28" s="35">
        <v>176.76795891999998</v>
      </c>
      <c r="G28" s="23">
        <f t="shared" si="1"/>
        <v>2.1142989129101269E-2</v>
      </c>
      <c r="H28" s="23">
        <f t="shared" si="3"/>
        <v>0.82817243435699295</v>
      </c>
      <c r="I28" s="8">
        <f t="shared" si="4"/>
        <v>4897.0263157603122</v>
      </c>
    </row>
    <row r="29" spans="2:9" ht="17.100000000000001" customHeight="1">
      <c r="B29" s="39" t="s">
        <v>31</v>
      </c>
      <c r="C29" s="7">
        <v>36961</v>
      </c>
      <c r="D29" s="23">
        <f t="shared" si="0"/>
        <v>2.1125412165873436E-2</v>
      </c>
      <c r="E29" s="24">
        <f t="shared" si="2"/>
        <v>0.85294173121955374</v>
      </c>
      <c r="F29" s="35">
        <v>177.8753538</v>
      </c>
      <c r="G29" s="23">
        <f t="shared" si="1"/>
        <v>2.1275443212140487E-2</v>
      </c>
      <c r="H29" s="23">
        <f t="shared" si="3"/>
        <v>0.84944787756913342</v>
      </c>
      <c r="I29" s="8">
        <f t="shared" si="4"/>
        <v>4812.5146451665269</v>
      </c>
    </row>
    <row r="30" spans="2:9" ht="17.100000000000001" customHeight="1">
      <c r="B30" s="39" t="s">
        <v>32</v>
      </c>
      <c r="C30" s="7">
        <v>58970</v>
      </c>
      <c r="D30" s="23">
        <f t="shared" si="0"/>
        <v>3.3704866086457529E-2</v>
      </c>
      <c r="E30" s="24">
        <f t="shared" si="2"/>
        <v>0.88664659730601125</v>
      </c>
      <c r="F30" s="35">
        <v>287.7793259</v>
      </c>
      <c r="G30" s="23">
        <f t="shared" si="1"/>
        <v>3.4420916529547443E-2</v>
      </c>
      <c r="H30" s="23">
        <f t="shared" si="3"/>
        <v>0.88386879409868091</v>
      </c>
      <c r="I30" s="8">
        <f t="shared" si="4"/>
        <v>4880.0970985246731</v>
      </c>
    </row>
    <row r="31" spans="2:9" ht="17.100000000000001" customHeight="1">
      <c r="B31" s="39" t="s">
        <v>33</v>
      </c>
      <c r="C31" s="7">
        <v>62373</v>
      </c>
      <c r="D31" s="23">
        <f t="shared" si="0"/>
        <v>3.5649883201807959E-2</v>
      </c>
      <c r="E31" s="24">
        <f t="shared" si="2"/>
        <v>0.92229648050781921</v>
      </c>
      <c r="F31" s="35">
        <v>311.09815183000001</v>
      </c>
      <c r="G31" s="23">
        <f t="shared" si="1"/>
        <v>3.7210051427940004E-2</v>
      </c>
      <c r="H31" s="23">
        <f t="shared" si="3"/>
        <v>0.92107884552662089</v>
      </c>
      <c r="I31" s="8">
        <f t="shared" si="4"/>
        <v>4987.705446747791</v>
      </c>
    </row>
    <row r="32" spans="2:9" ht="17.100000000000001" customHeight="1">
      <c r="B32" s="40" t="s">
        <v>34</v>
      </c>
      <c r="C32" s="9">
        <v>31435</v>
      </c>
      <c r="D32" s="25">
        <f t="shared" si="0"/>
        <v>1.7966974146647316E-2</v>
      </c>
      <c r="E32" s="26">
        <f t="shared" si="2"/>
        <v>0.94026345465446648</v>
      </c>
      <c r="F32" s="33">
        <v>157.52607071</v>
      </c>
      <c r="G32" s="25">
        <f t="shared" si="1"/>
        <v>1.8841491528896859E-2</v>
      </c>
      <c r="H32" s="25">
        <f t="shared" si="3"/>
        <v>0.93992033705551781</v>
      </c>
      <c r="I32" s="10">
        <f t="shared" si="4"/>
        <v>5011.1681472880546</v>
      </c>
    </row>
    <row r="33" spans="2:9" ht="17.100000000000001" customHeight="1">
      <c r="B33" s="41" t="s">
        <v>35</v>
      </c>
      <c r="C33" s="11">
        <v>21102</v>
      </c>
      <c r="D33" s="27">
        <f t="shared" si="0"/>
        <v>1.2061049417609406E-2</v>
      </c>
      <c r="E33" s="28">
        <f t="shared" si="2"/>
        <v>0.95232450407207592</v>
      </c>
      <c r="F33" s="34">
        <v>105.79582695000001</v>
      </c>
      <c r="G33" s="27">
        <f t="shared" si="1"/>
        <v>1.2654103338492796E-2</v>
      </c>
      <c r="H33" s="27">
        <f t="shared" si="3"/>
        <v>0.95257444039401062</v>
      </c>
      <c r="I33" s="8">
        <f t="shared" si="4"/>
        <v>5013.5450170599943</v>
      </c>
    </row>
    <row r="34" spans="2:9" ht="17.100000000000001" customHeight="1">
      <c r="B34" s="39" t="s">
        <v>36</v>
      </c>
      <c r="C34" s="7">
        <v>14853</v>
      </c>
      <c r="D34" s="23">
        <f t="shared" si="0"/>
        <v>8.489373850808099E-3</v>
      </c>
      <c r="E34" s="24">
        <f t="shared" si="2"/>
        <v>0.96081387792288397</v>
      </c>
      <c r="F34" s="35">
        <v>73.409987810000004</v>
      </c>
      <c r="G34" s="23">
        <f t="shared" si="1"/>
        <v>8.7804746047711324E-3</v>
      </c>
      <c r="H34" s="23">
        <f t="shared" si="3"/>
        <v>0.96135491499878178</v>
      </c>
      <c r="I34" s="8">
        <f t="shared" si="4"/>
        <v>4942.4350508314819</v>
      </c>
    </row>
    <row r="35" spans="2:9" ht="17.100000000000001" customHeight="1">
      <c r="B35" s="39" t="s">
        <v>37</v>
      </c>
      <c r="C35" s="7">
        <v>11153</v>
      </c>
      <c r="D35" s="23">
        <f t="shared" si="0"/>
        <v>6.3746035520139185E-3</v>
      </c>
      <c r="E35" s="24">
        <f t="shared" si="2"/>
        <v>0.96718848147489789</v>
      </c>
      <c r="F35" s="35">
        <v>54.172069999999998</v>
      </c>
      <c r="G35" s="23">
        <f t="shared" si="1"/>
        <v>6.479451899024693E-3</v>
      </c>
      <c r="H35" s="23">
        <f t="shared" si="3"/>
        <v>0.96783436689780644</v>
      </c>
      <c r="I35" s="8">
        <f t="shared" si="4"/>
        <v>4857.1747511880212</v>
      </c>
    </row>
    <row r="36" spans="2:9" ht="17.100000000000001" customHeight="1">
      <c r="B36" s="39" t="s">
        <v>38</v>
      </c>
      <c r="C36" s="7">
        <v>8614</v>
      </c>
      <c r="D36" s="23">
        <f t="shared" si="0"/>
        <v>4.9234138794089386E-3</v>
      </c>
      <c r="E36" s="24">
        <f t="shared" si="2"/>
        <v>0.97211189535430687</v>
      </c>
      <c r="F36" s="35">
        <v>41.830874999999999</v>
      </c>
      <c r="G36" s="23">
        <f t="shared" si="1"/>
        <v>5.0033373739754557E-3</v>
      </c>
      <c r="H36" s="23">
        <f t="shared" si="3"/>
        <v>0.97283770427178184</v>
      </c>
      <c r="I36" s="8">
        <f t="shared" si="4"/>
        <v>4856.1498723009054</v>
      </c>
    </row>
    <row r="37" spans="2:9" ht="17.100000000000001" customHeight="1">
      <c r="B37" s="39" t="s">
        <v>39</v>
      </c>
      <c r="C37" s="7">
        <v>7095</v>
      </c>
      <c r="D37" s="23">
        <f t="shared" si="0"/>
        <v>4.0552149378228954E-3</v>
      </c>
      <c r="E37" s="24">
        <f t="shared" si="2"/>
        <v>0.97616711029212977</v>
      </c>
      <c r="F37" s="35">
        <v>32.725763020000002</v>
      </c>
      <c r="G37" s="23">
        <f t="shared" si="1"/>
        <v>3.9142865935706556E-3</v>
      </c>
      <c r="H37" s="23">
        <f t="shared" si="3"/>
        <v>0.97675199086535247</v>
      </c>
      <c r="I37" s="8">
        <f t="shared" si="4"/>
        <v>4612.5106441155749</v>
      </c>
    </row>
    <row r="38" spans="2:9" ht="17.100000000000001" customHeight="1">
      <c r="B38" s="40" t="s">
        <v>40</v>
      </c>
      <c r="C38" s="9">
        <v>5678</v>
      </c>
      <c r="D38" s="25">
        <f t="shared" si="0"/>
        <v>3.2453150693387456E-3</v>
      </c>
      <c r="E38" s="26">
        <f t="shared" si="2"/>
        <v>0.97941242536146855</v>
      </c>
      <c r="F38" s="33">
        <v>26.614127</v>
      </c>
      <c r="G38" s="25">
        <f t="shared" si="1"/>
        <v>3.1832816381399931E-3</v>
      </c>
      <c r="H38" s="25">
        <f t="shared" si="3"/>
        <v>0.97993527250349244</v>
      </c>
      <c r="I38" s="8">
        <f t="shared" si="4"/>
        <v>4687.2361747094046</v>
      </c>
    </row>
    <row r="39" spans="2:9" ht="17.100000000000001" customHeight="1">
      <c r="B39" s="41" t="s">
        <v>41</v>
      </c>
      <c r="C39" s="11">
        <v>4653</v>
      </c>
      <c r="D39" s="27">
        <f t="shared" si="0"/>
        <v>2.6594665406187361E-3</v>
      </c>
      <c r="E39" s="28">
        <f t="shared" si="2"/>
        <v>0.98207189190208732</v>
      </c>
      <c r="F39" s="34">
        <v>21.35217372</v>
      </c>
      <c r="G39" s="27">
        <f t="shared" si="1"/>
        <v>2.5539061468088475E-3</v>
      </c>
      <c r="H39" s="27">
        <f t="shared" si="3"/>
        <v>0.98248917865030128</v>
      </c>
      <c r="I39" s="12">
        <f t="shared" si="4"/>
        <v>4588.9047324306894</v>
      </c>
    </row>
    <row r="40" spans="2:9" ht="17.100000000000001" customHeight="1">
      <c r="B40" s="39" t="s">
        <v>42</v>
      </c>
      <c r="C40" s="7">
        <v>7146</v>
      </c>
      <c r="D40" s="23">
        <f t="shared" si="0"/>
        <v>4.0843644743738423E-3</v>
      </c>
      <c r="E40" s="24">
        <f t="shared" si="2"/>
        <v>0.9861562563764612</v>
      </c>
      <c r="F40" s="35">
        <v>33.179177199999998</v>
      </c>
      <c r="G40" s="23">
        <f t="shared" si="1"/>
        <v>3.9685188828231374E-3</v>
      </c>
      <c r="H40" s="23">
        <f t="shared" si="3"/>
        <v>0.9864576975331244</v>
      </c>
      <c r="I40" s="8">
        <f t="shared" si="4"/>
        <v>4643.041869577386</v>
      </c>
    </row>
    <row r="41" spans="2:9" ht="17.100000000000001" customHeight="1">
      <c r="B41" s="39" t="s">
        <v>43</v>
      </c>
      <c r="C41" s="7">
        <v>5299</v>
      </c>
      <c r="D41" s="23">
        <f t="shared" si="0"/>
        <v>3.0286940035973956E-3</v>
      </c>
      <c r="E41" s="24">
        <f t="shared" si="2"/>
        <v>0.9891849503800586</v>
      </c>
      <c r="F41" s="35">
        <v>24.252796</v>
      </c>
      <c r="G41" s="23">
        <f t="shared" si="1"/>
        <v>2.9008458620624704E-3</v>
      </c>
      <c r="H41" s="23">
        <f t="shared" si="3"/>
        <v>0.98935854339518692</v>
      </c>
      <c r="I41" s="8">
        <f t="shared" si="4"/>
        <v>4576.8628043026984</v>
      </c>
    </row>
    <row r="42" spans="2:9" ht="17.100000000000001" customHeight="1">
      <c r="B42" s="39" t="s">
        <v>44</v>
      </c>
      <c r="C42" s="7">
        <v>3684</v>
      </c>
      <c r="D42" s="23">
        <f t="shared" si="0"/>
        <v>2.1056253461507464E-3</v>
      </c>
      <c r="E42" s="24">
        <f t="shared" si="2"/>
        <v>0.99129057572620938</v>
      </c>
      <c r="F42" s="35">
        <v>17.012020639999999</v>
      </c>
      <c r="G42" s="23">
        <f t="shared" si="1"/>
        <v>2.0347859965863459E-3</v>
      </c>
      <c r="H42" s="23">
        <f t="shared" si="3"/>
        <v>0.99139332939177327</v>
      </c>
      <c r="I42" s="8">
        <f t="shared" si="4"/>
        <v>4617.8123344191099</v>
      </c>
    </row>
    <row r="43" spans="2:9" ht="17.100000000000001" customHeight="1">
      <c r="B43" s="39" t="s">
        <v>45</v>
      </c>
      <c r="C43" s="7">
        <v>2761</v>
      </c>
      <c r="D43" s="23">
        <f t="shared" si="0"/>
        <v>1.5780758905326307E-3</v>
      </c>
      <c r="E43" s="24">
        <f t="shared" si="2"/>
        <v>0.99286865161674198</v>
      </c>
      <c r="F43" s="35">
        <v>12.717971279999999</v>
      </c>
      <c r="G43" s="23">
        <f t="shared" si="1"/>
        <v>1.5211802532548138E-3</v>
      </c>
      <c r="H43" s="23">
        <f t="shared" si="3"/>
        <v>0.99291450964502803</v>
      </c>
      <c r="I43" s="8">
        <f t="shared" si="4"/>
        <v>4606.2916624411446</v>
      </c>
    </row>
    <row r="44" spans="2:9" ht="17.100000000000001" customHeight="1">
      <c r="B44" s="40" t="s">
        <v>46</v>
      </c>
      <c r="C44" s="9">
        <v>2041</v>
      </c>
      <c r="D44" s="25">
        <f t="shared" si="0"/>
        <v>1.1665530215780873E-3</v>
      </c>
      <c r="E44" s="26">
        <f t="shared" si="2"/>
        <v>0.99403520463832007</v>
      </c>
      <c r="F44" s="33">
        <v>9.3822360000000007</v>
      </c>
      <c r="G44" s="25">
        <f t="shared" si="1"/>
        <v>1.1221972294449493E-3</v>
      </c>
      <c r="H44" s="25">
        <f t="shared" si="3"/>
        <v>0.99403670687447299</v>
      </c>
      <c r="I44" s="10">
        <f t="shared" si="4"/>
        <v>4596.8819206271437</v>
      </c>
    </row>
    <row r="45" spans="2:9" ht="17.100000000000001" customHeight="1">
      <c r="B45" s="41" t="s">
        <v>47</v>
      </c>
      <c r="C45" s="11">
        <v>1631</v>
      </c>
      <c r="D45" s="27">
        <f t="shared" si="0"/>
        <v>9.3221361009008347E-4</v>
      </c>
      <c r="E45" s="28">
        <f t="shared" si="2"/>
        <v>0.99496741824841017</v>
      </c>
      <c r="F45" s="34">
        <v>7.6836539999999998</v>
      </c>
      <c r="G45" s="27">
        <f t="shared" si="1"/>
        <v>9.190320122850886E-4</v>
      </c>
      <c r="H45" s="27">
        <f t="shared" si="3"/>
        <v>0.99495573888675803</v>
      </c>
      <c r="I45" s="8">
        <f t="shared" si="4"/>
        <v>4711.0079705702019</v>
      </c>
    </row>
    <row r="46" spans="2:9" ht="17.100000000000001" customHeight="1">
      <c r="B46" s="39" t="s">
        <v>48</v>
      </c>
      <c r="C46" s="7">
        <v>3761</v>
      </c>
      <c r="D46" s="23">
        <f t="shared" si="0"/>
        <v>2.1496354307472742E-3</v>
      </c>
      <c r="E46" s="24">
        <f t="shared" si="2"/>
        <v>0.99711705367915748</v>
      </c>
      <c r="F46" s="35">
        <v>17.681922199999999</v>
      </c>
      <c r="G46" s="23">
        <f t="shared" si="1"/>
        <v>2.1149120640432768E-3</v>
      </c>
      <c r="H46" s="23">
        <f t="shared" si="3"/>
        <v>0.99707065095080127</v>
      </c>
      <c r="I46" s="8">
        <f t="shared" si="4"/>
        <v>4701.3885136931667</v>
      </c>
    </row>
    <row r="47" spans="2:9" ht="17.100000000000001" customHeight="1">
      <c r="B47" s="39" t="s">
        <v>49</v>
      </c>
      <c r="C47" s="7">
        <v>1766</v>
      </c>
      <c r="D47" s="23">
        <f t="shared" si="0"/>
        <v>1.0093741480190603E-3</v>
      </c>
      <c r="E47" s="24">
        <f t="shared" si="2"/>
        <v>0.99812642782717653</v>
      </c>
      <c r="F47" s="35">
        <v>8.3708020899999998</v>
      </c>
      <c r="G47" s="23">
        <f t="shared" si="1"/>
        <v>1.0012209151027526E-3</v>
      </c>
      <c r="H47" s="23">
        <f t="shared" si="3"/>
        <v>0.99807187186590407</v>
      </c>
      <c r="I47" s="8">
        <f t="shared" si="4"/>
        <v>4739.9785334088338</v>
      </c>
    </row>
    <row r="48" spans="2:9" ht="17.100000000000001" customHeight="1">
      <c r="B48" s="39" t="s">
        <v>50</v>
      </c>
      <c r="C48" s="7">
        <v>955</v>
      </c>
      <c r="D48" s="23">
        <f t="shared" si="0"/>
        <v>5.458393609049845E-4</v>
      </c>
      <c r="E48" s="24">
        <f t="shared" si="2"/>
        <v>0.99867226718808155</v>
      </c>
      <c r="F48" s="35">
        <v>4.6847070000000004</v>
      </c>
      <c r="G48" s="23">
        <f t="shared" si="1"/>
        <v>5.603318032248773E-4</v>
      </c>
      <c r="H48" s="23">
        <f t="shared" si="3"/>
        <v>0.99863220366912897</v>
      </c>
      <c r="I48" s="8">
        <f t="shared" si="4"/>
        <v>4905.4523560209427</v>
      </c>
    </row>
    <row r="49" spans="2:9" ht="17.100000000000001" customHeight="1">
      <c r="B49" s="39" t="s">
        <v>51</v>
      </c>
      <c r="C49" s="7">
        <v>576</v>
      </c>
      <c r="D49" s="23">
        <f t="shared" si="0"/>
        <v>3.2921829516363463E-4</v>
      </c>
      <c r="E49" s="24">
        <f t="shared" si="2"/>
        <v>0.99900148548324519</v>
      </c>
      <c r="F49" s="35">
        <v>2.7457725000000002</v>
      </c>
      <c r="G49" s="23">
        <f t="shared" si="1"/>
        <v>3.284183314282578E-4</v>
      </c>
      <c r="H49" s="23">
        <f t="shared" si="3"/>
        <v>0.99896062200055724</v>
      </c>
      <c r="I49" s="8">
        <f t="shared" si="4"/>
        <v>4766.966145833333</v>
      </c>
    </row>
    <row r="50" spans="2:9" ht="17.100000000000001" customHeight="1">
      <c r="B50" s="40" t="s">
        <v>52</v>
      </c>
      <c r="C50" s="9">
        <v>432</v>
      </c>
      <c r="D50" s="25">
        <f t="shared" si="0"/>
        <v>2.4691372137272596E-4</v>
      </c>
      <c r="E50" s="26">
        <f t="shared" si="2"/>
        <v>0.99924839920461794</v>
      </c>
      <c r="F50" s="33">
        <v>2.1631589999999998</v>
      </c>
      <c r="G50" s="25">
        <f t="shared" si="1"/>
        <v>2.5873267701312423E-4</v>
      </c>
      <c r="H50" s="25">
        <f t="shared" si="3"/>
        <v>0.99921935467757039</v>
      </c>
      <c r="I50" s="8">
        <f t="shared" si="4"/>
        <v>5007.3125</v>
      </c>
    </row>
    <row r="51" spans="2:9" ht="17.100000000000001" customHeight="1">
      <c r="B51" s="39" t="s">
        <v>53</v>
      </c>
      <c r="C51" s="7">
        <v>273</v>
      </c>
      <c r="D51" s="23">
        <f t="shared" si="0"/>
        <v>1.5603575447859766E-4</v>
      </c>
      <c r="E51" s="24">
        <f t="shared" si="2"/>
        <v>0.99940443495909659</v>
      </c>
      <c r="F51" s="35">
        <v>1.3587149999999999</v>
      </c>
      <c r="G51" s="23">
        <f t="shared" si="1"/>
        <v>1.6251416065480489E-4</v>
      </c>
      <c r="H51" s="23">
        <f t="shared" si="3"/>
        <v>0.99938186883822522</v>
      </c>
      <c r="I51" s="12">
        <f t="shared" si="4"/>
        <v>4976.9780219780223</v>
      </c>
    </row>
    <row r="52" spans="2:9" ht="17.100000000000001" customHeight="1">
      <c r="B52" s="39" t="s">
        <v>54</v>
      </c>
      <c r="C52" s="7">
        <v>601</v>
      </c>
      <c r="D52" s="23">
        <f t="shared" si="0"/>
        <v>3.4350728366900073E-4</v>
      </c>
      <c r="E52" s="24">
        <f t="shared" si="2"/>
        <v>0.99974794224276564</v>
      </c>
      <c r="F52" s="35">
        <v>2.8889520000000002</v>
      </c>
      <c r="G52" s="23">
        <f t="shared" si="1"/>
        <v>3.45543848012291E-4</v>
      </c>
      <c r="H52" s="23">
        <f t="shared" si="3"/>
        <v>0.99972741268623755</v>
      </c>
      <c r="I52" s="8">
        <f t="shared" si="4"/>
        <v>4806.9084858569049</v>
      </c>
    </row>
    <row r="53" spans="2:9" ht="17.100000000000001" customHeight="1">
      <c r="B53" s="39" t="s">
        <v>55</v>
      </c>
      <c r="C53" s="7">
        <v>182</v>
      </c>
      <c r="D53" s="23">
        <f t="shared" si="0"/>
        <v>1.0402383631906511E-4</v>
      </c>
      <c r="E53" s="24">
        <f t="shared" si="2"/>
        <v>0.99985196607908466</v>
      </c>
      <c r="F53" s="35">
        <v>0.96296999999999999</v>
      </c>
      <c r="G53" s="23">
        <f t="shared" si="1"/>
        <v>1.1517960814869746E-4</v>
      </c>
      <c r="H53" s="23">
        <f t="shared" si="3"/>
        <v>0.99984259229438621</v>
      </c>
      <c r="I53" s="8">
        <f t="shared" si="4"/>
        <v>5291.0439560439563</v>
      </c>
    </row>
    <row r="54" spans="2:9" ht="17.100000000000001" customHeight="1">
      <c r="B54" s="39" t="s">
        <v>56</v>
      </c>
      <c r="C54" s="7">
        <v>99</v>
      </c>
      <c r="D54" s="23">
        <f t="shared" si="0"/>
        <v>5.6584394481249701E-5</v>
      </c>
      <c r="E54" s="24">
        <f t="shared" si="2"/>
        <v>0.99990855047356586</v>
      </c>
      <c r="F54" s="35">
        <v>0.53565600000000002</v>
      </c>
      <c r="G54" s="23">
        <f t="shared" si="1"/>
        <v>6.4069127992044087E-5</v>
      </c>
      <c r="H54" s="23">
        <f t="shared" si="3"/>
        <v>0.99990666142237827</v>
      </c>
      <c r="I54" s="8">
        <f t="shared" si="4"/>
        <v>5410.666666666667</v>
      </c>
    </row>
    <row r="55" spans="2:9" ht="17.100000000000001" customHeight="1" thickBot="1">
      <c r="B55" s="42" t="s">
        <v>57</v>
      </c>
      <c r="C55" s="13">
        <v>160</v>
      </c>
      <c r="D55" s="29">
        <f t="shared" si="0"/>
        <v>9.1449526434342961E-5</v>
      </c>
      <c r="E55" s="24">
        <f t="shared" si="2"/>
        <v>1.0000000000000002</v>
      </c>
      <c r="F55" s="36">
        <v>0.780366</v>
      </c>
      <c r="G55" s="29">
        <f t="shared" si="1"/>
        <v>9.3338577621905608E-5</v>
      </c>
      <c r="H55" s="23">
        <f t="shared" si="3"/>
        <v>1.0000000000000002</v>
      </c>
      <c r="I55" s="8">
        <f t="shared" si="4"/>
        <v>4877.2875000000004</v>
      </c>
    </row>
    <row r="56" spans="2:9" ht="17.100000000000001" customHeight="1" thickTop="1" thickBot="1">
      <c r="B56" s="14" t="s">
        <v>8</v>
      </c>
      <c r="C56" s="15">
        <v>1749599</v>
      </c>
      <c r="D56" s="16">
        <f t="shared" si="0"/>
        <v>1</v>
      </c>
      <c r="E56" s="17"/>
      <c r="F56" s="37">
        <v>8360.5945138900006</v>
      </c>
      <c r="G56" s="16">
        <f t="shared" si="1"/>
        <v>1</v>
      </c>
      <c r="H56" s="17"/>
      <c r="I56" s="18">
        <f>F56*10^6/C56</f>
        <v>4778.5775562800391</v>
      </c>
    </row>
    <row r="57" spans="2:9" ht="3" customHeight="1" thickTop="1"/>
    <row r="58" spans="2:9" ht="12" customHeight="1">
      <c r="B58" s="19" t="s">
        <v>63</v>
      </c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I.39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2017-06-19T08:05:33Z</dcterms:modified>
</cp:coreProperties>
</file>