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SheetTabs="0" xWindow="5040" yWindow="255" windowWidth="9630" windowHeight="12150" tabRatio="921"/>
  </bookViews>
  <sheets>
    <sheet name="I.40" sheetId="201" r:id="rId1"/>
  </sheets>
  <calcPr calcId="145621"/>
</workbook>
</file>

<file path=xl/calcChain.xml><?xml version="1.0" encoding="utf-8"?>
<calcChain xmlns="http://schemas.openxmlformats.org/spreadsheetml/2006/main">
  <c r="I56" i="201" l="1"/>
  <c r="I11" i="201"/>
  <c r="I12" i="201"/>
  <c r="I13" i="201"/>
  <c r="I14" i="201"/>
  <c r="I15" i="201"/>
  <c r="I16" i="201"/>
  <c r="I17" i="201"/>
  <c r="I18" i="201"/>
  <c r="I19" i="201"/>
  <c r="I20" i="201"/>
  <c r="I21" i="201"/>
  <c r="I22" i="201"/>
  <c r="I23" i="201"/>
  <c r="I24" i="201"/>
  <c r="I25" i="201"/>
  <c r="I26" i="201"/>
  <c r="I27" i="201"/>
  <c r="I28" i="201"/>
  <c r="I29" i="201"/>
  <c r="I30" i="201"/>
  <c r="I31" i="201"/>
  <c r="I32" i="201"/>
  <c r="I33" i="201"/>
  <c r="I34" i="201"/>
  <c r="I35" i="201"/>
  <c r="I36" i="201"/>
  <c r="I37" i="201"/>
  <c r="I38" i="201"/>
  <c r="I39" i="201"/>
  <c r="I40" i="201"/>
  <c r="I41" i="201"/>
  <c r="I42" i="201"/>
  <c r="I43" i="201"/>
  <c r="I44" i="201"/>
  <c r="I45" i="201"/>
  <c r="I46" i="201"/>
  <c r="I47" i="201"/>
  <c r="I48" i="201"/>
  <c r="I49" i="201"/>
  <c r="I50" i="201"/>
  <c r="I51" i="201"/>
  <c r="I52" i="201"/>
  <c r="I53" i="201"/>
  <c r="I54" i="201"/>
  <c r="I55" i="201"/>
  <c r="I10" i="201"/>
  <c r="I9" i="201"/>
  <c r="D9" i="201"/>
  <c r="E9" i="201" s="1"/>
  <c r="G9" i="201"/>
  <c r="H9" i="201" s="1"/>
  <c r="D10" i="201"/>
  <c r="G10" i="201"/>
  <c r="D11" i="201"/>
  <c r="G11" i="201"/>
  <c r="D12" i="201"/>
  <c r="G12" i="201"/>
  <c r="D13" i="201"/>
  <c r="G13" i="201"/>
  <c r="D14" i="201"/>
  <c r="G14" i="201"/>
  <c r="D15" i="201"/>
  <c r="G15" i="201"/>
  <c r="D16" i="201"/>
  <c r="G16" i="201"/>
  <c r="D17" i="201"/>
  <c r="G17" i="201"/>
  <c r="D18" i="201"/>
  <c r="G18" i="201"/>
  <c r="D19" i="201"/>
  <c r="G19" i="201"/>
  <c r="D20" i="201"/>
  <c r="G20" i="201"/>
  <c r="D21" i="201"/>
  <c r="G21" i="201"/>
  <c r="D22" i="201"/>
  <c r="G22" i="201"/>
  <c r="D23" i="201"/>
  <c r="G23" i="201"/>
  <c r="D24" i="201"/>
  <c r="G24" i="201"/>
  <c r="D25" i="201"/>
  <c r="G25" i="201"/>
  <c r="D26" i="201"/>
  <c r="G26" i="201"/>
  <c r="D27" i="201"/>
  <c r="G27" i="201"/>
  <c r="D28" i="201"/>
  <c r="G28" i="201"/>
  <c r="D29" i="201"/>
  <c r="G29" i="201"/>
  <c r="D30" i="201"/>
  <c r="G30" i="201"/>
  <c r="D31" i="201"/>
  <c r="G31" i="201"/>
  <c r="D32" i="201"/>
  <c r="G32" i="201"/>
  <c r="D33" i="201"/>
  <c r="G33" i="201"/>
  <c r="D34" i="201"/>
  <c r="G34" i="201"/>
  <c r="D35" i="201"/>
  <c r="G35" i="201"/>
  <c r="D36" i="201"/>
  <c r="G36" i="201"/>
  <c r="D37" i="201"/>
  <c r="G37" i="201"/>
  <c r="D38" i="201"/>
  <c r="G38" i="201"/>
  <c r="D39" i="201"/>
  <c r="G39" i="201"/>
  <c r="D40" i="201"/>
  <c r="G40" i="201"/>
  <c r="D41" i="201"/>
  <c r="G41" i="201"/>
  <c r="D42" i="201"/>
  <c r="G42" i="201"/>
  <c r="D43" i="201"/>
  <c r="G43" i="201"/>
  <c r="D44" i="201"/>
  <c r="G44" i="201"/>
  <c r="D45" i="201"/>
  <c r="G45" i="201"/>
  <c r="D46" i="201"/>
  <c r="G46" i="201"/>
  <c r="D47" i="201"/>
  <c r="G47" i="201"/>
  <c r="D48" i="201"/>
  <c r="G48" i="201"/>
  <c r="D49" i="201"/>
  <c r="G49" i="201"/>
  <c r="D50" i="201"/>
  <c r="G50" i="201"/>
  <c r="D51" i="201"/>
  <c r="G51" i="201"/>
  <c r="D52" i="201"/>
  <c r="G52" i="201"/>
  <c r="D53" i="201"/>
  <c r="G53" i="201"/>
  <c r="D54" i="201"/>
  <c r="G54" i="201"/>
  <c r="D55" i="201"/>
  <c r="G55" i="201"/>
  <c r="D56" i="201"/>
  <c r="G56" i="201"/>
  <c r="E10" i="201" l="1"/>
  <c r="E11" i="201" s="1"/>
  <c r="E12" i="201" s="1"/>
  <c r="E13" i="201" s="1"/>
  <c r="E14" i="201" s="1"/>
  <c r="E15" i="201" s="1"/>
  <c r="E16" i="201" s="1"/>
  <c r="E17" i="201" s="1"/>
  <c r="E18" i="201" s="1"/>
  <c r="E19" i="201" s="1"/>
  <c r="E20" i="201" s="1"/>
  <c r="E21" i="201" s="1"/>
  <c r="E22" i="201" s="1"/>
  <c r="E23" i="201" s="1"/>
  <c r="E24" i="201" s="1"/>
  <c r="E25" i="201" s="1"/>
  <c r="E26" i="201" s="1"/>
  <c r="E27" i="201" s="1"/>
  <c r="E28" i="201" s="1"/>
  <c r="E29" i="201" s="1"/>
  <c r="E30" i="201" s="1"/>
  <c r="E31" i="201" s="1"/>
  <c r="E32" i="201" s="1"/>
  <c r="E33" i="201" s="1"/>
  <c r="E34" i="201" s="1"/>
  <c r="E35" i="201" s="1"/>
  <c r="E36" i="201" s="1"/>
  <c r="E37" i="201" s="1"/>
  <c r="E38" i="201" s="1"/>
  <c r="E39" i="201" s="1"/>
  <c r="E40" i="201" s="1"/>
  <c r="E41" i="201" s="1"/>
  <c r="E42" i="201" s="1"/>
  <c r="E43" i="201" s="1"/>
  <c r="E44" i="201" s="1"/>
  <c r="E45" i="201" s="1"/>
  <c r="E46" i="201" s="1"/>
  <c r="E47" i="201" s="1"/>
  <c r="E48" i="201" s="1"/>
  <c r="E49" i="201" s="1"/>
  <c r="E50" i="201" s="1"/>
  <c r="E51" i="201" s="1"/>
  <c r="E52" i="201" s="1"/>
  <c r="E53" i="201" s="1"/>
  <c r="E54" i="201" s="1"/>
  <c r="E55" i="201" s="1"/>
  <c r="H10" i="201"/>
  <c r="H11" i="201" s="1"/>
  <c r="H12" i="201"/>
  <c r="H13" i="201" s="1"/>
  <c r="H14" i="201" s="1"/>
  <c r="H15" i="201" s="1"/>
  <c r="H16" i="201" s="1"/>
  <c r="H17" i="201" s="1"/>
  <c r="H18" i="201" s="1"/>
  <c r="H19" i="201" s="1"/>
  <c r="H20" i="201" s="1"/>
  <c r="H21" i="201" s="1"/>
  <c r="H22" i="201" s="1"/>
  <c r="H23" i="201" s="1"/>
  <c r="H24" i="201" s="1"/>
  <c r="H25" i="201" s="1"/>
  <c r="H26" i="201" s="1"/>
  <c r="H27" i="201" s="1"/>
  <c r="H28" i="201" s="1"/>
  <c r="H29" i="201" s="1"/>
  <c r="H30" i="201" s="1"/>
  <c r="H31" i="201" s="1"/>
  <c r="H32" i="201" s="1"/>
  <c r="H33" i="201" s="1"/>
  <c r="H34" i="201" s="1"/>
  <c r="H35" i="201" s="1"/>
  <c r="H36" i="201" s="1"/>
  <c r="H37" i="201" s="1"/>
  <c r="H38" i="201" s="1"/>
  <c r="H39" i="201" s="1"/>
  <c r="H40" i="201" s="1"/>
  <c r="H41" i="201" s="1"/>
  <c r="H42" i="201" s="1"/>
  <c r="H43" i="201" s="1"/>
  <c r="H44" i="201" s="1"/>
  <c r="H45" i="201" s="1"/>
  <c r="H46" i="201" s="1"/>
  <c r="H47" i="201" s="1"/>
  <c r="H48" i="201" s="1"/>
  <c r="H49" i="201" s="1"/>
  <c r="H50" i="201" s="1"/>
  <c r="H51" i="201" s="1"/>
  <c r="H52" i="201" s="1"/>
  <c r="H53" i="201" s="1"/>
  <c r="H54" i="201" s="1"/>
  <c r="H55" i="201" s="1"/>
</calcChain>
</file>

<file path=xl/sharedStrings.xml><?xml version="1.0" encoding="utf-8"?>
<sst xmlns="http://schemas.openxmlformats.org/spreadsheetml/2006/main" count="71" uniqueCount="67">
  <si>
    <t>Importe</t>
  </si>
  <si>
    <t>Número</t>
  </si>
  <si>
    <t>Proporción sobre</t>
  </si>
  <si>
    <t>Cuantía</t>
  </si>
  <si>
    <t>Media por</t>
  </si>
  <si>
    <t>total partida</t>
  </si>
  <si>
    <t>Sin acum.</t>
  </si>
  <si>
    <t xml:space="preserve"> </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</si>
  <si>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</si>
  <si>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</si>
  <si>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</si>
  <si>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</si>
  <si>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</si>
  <si>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</si>
  <si>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</si>
  <si>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</si>
  <si>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</si>
  <si>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</si>
  <si>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</si>
  <si>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</si>
  <si>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</si>
  <si>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</si>
  <si>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</si>
  <si>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</si>
  <si>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</si>
  <si>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</si>
  <si>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</si>
  <si>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</si>
  <si>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</si>
  <si>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</si>
  <si>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</si>
  <si>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</si>
  <si>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</si>
  <si>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</si>
  <si>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</si>
  <si>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</si>
  <si>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</si>
  <si>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</si>
  <si>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</si>
  <si>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</si>
  <si>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</si>
  <si>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</si>
  <si>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</si>
  <si>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</si>
  <si>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</si>
  <si>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</si>
  <si>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</si>
  <si>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</si>
  <si>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</si>
  <si>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</si>
  <si>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</si>
  <si>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</si>
  <si>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</si>
  <si>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</si>
  <si>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</si>
  <si>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</si>
  <si>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</si>
  <si>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</si>
  <si>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Tramos de</t>
  </si>
  <si>
    <t>base imponible</t>
  </si>
  <si>
    <t>Declaraciones</t>
  </si>
  <si>
    <t>declaraciones partida</t>
  </si>
  <si>
    <t>declaración</t>
  </si>
  <si>
    <t>(millones euros)</t>
  </si>
  <si>
    <t>IRPF  2014</t>
  </si>
  <si>
    <t>I.40. MÍNIMO PERSONAL Y FAMILIAR*</t>
  </si>
  <si>
    <t>(*) Importe declarado por los contribuyentes. La cantidad finalmente aplicada en la liquidación del impuesto fue de 110.724,4 millones de euros. La diferencia, 22.832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</si>
</sst>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font>
      <sz val="12"/>
      <name val="SWISS"/>
    </font>
    <font>
      <sz val="10"/>
      <name val="Courier"/>
      <family val="3"/>
    </font>
    <font>
      <sz val="10"/>
      <name val="CG Times"/>
      <family val="1"/>
    </font>
    <font>
      <b/>
      <sz val="12"/>
      <color indexed="10"/>
      <name val="SWISS"/>
    </font>
    <font>
      <sz val="8"/>
      <name val="SWISS"/>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b/>
      <sz val="11"/>
      <color theme="0"/>
      <name val="Times New Roman"/>
      <family val="1"/>
    </font>
    <font>
      <sz val="11"/>
      <color theme="0"/>
      <name val="Times New Roman"/>
      <family val="1"/>
    </font>
  </fonts>
  <fills count="10">
    <fill>
      <patternFill patternType="none"/>
    </fill>
    <fill>
      <patternFill patternType="gray125"/>
    </fill>
    <fill>
      <patternFill patternType="solid">
        <fgColor indexed="22"/>
        <bgColor indexed="8"/>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4.9989318521683403E-2"/>
        <bgColor indexed="8"/>
      </patternFill>
    </fill>
    <fill>
      <patternFill patternType="solid">
        <fgColor theme="0" tint="-0.14999847407452621"/>
        <bgColor indexed="64"/>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2">
    <xf numFmtId="0" fontId="0" fillId="0" borderId="0"/>
    <xf numFmtId="0" fontId="1" fillId="0" borderId="0"/>
  </cellStyleXfs>
  <cellXfs count="79">
    <xf numFmtId="0" fontId="0" fillId="0" borderId="0" xfId="0"/>
    <xf numFmtId="0" fontId="2" fillId="0" borderId="0" xfId="0" applyFont="1"/>
    <xf numFmtId="0" fontId="3" fillId="0" borderId="0" xfId="0" applyFont="1" applyAlignment="1">
      <alignment horizontal="right"/>
    </xf>
    <xf numFmtId="0" fontId="0" fillId="0" borderId="0" xfId="0" applyAlignment="1">
      <alignment vertical="center"/>
    </xf>
    <xf numFmtId="0" fontId="5" fillId="0" borderId="0" xfId="0" applyFont="1"/>
    <xf numFmtId="3" fontId="7" fillId="0" borderId="13" xfId="0" applyNumberFormat="1" applyFont="1" applyBorder="1" applyAlignment="1">
      <alignment horizontal="right" vertical="center" indent="1"/>
    </xf>
    <xf numFmtId="3" fontId="7" fillId="0" borderId="14" xfId="0" applyNumberFormat="1" applyFont="1" applyBorder="1" applyAlignment="1" applyProtection="1">
      <alignment horizontal="right" vertical="center" indent="1"/>
    </xf>
    <xf numFmtId="3" fontId="7" fillId="0" borderId="25" xfId="0" applyNumberFormat="1" applyFont="1" applyBorder="1" applyAlignment="1">
      <alignment horizontal="right" vertical="center" indent="1"/>
    </xf>
    <xf numFmtId="3" fontId="7" fillId="0" borderId="19" xfId="0" applyNumberFormat="1" applyFont="1" applyBorder="1" applyAlignment="1" applyProtection="1">
      <alignment horizontal="right" vertical="center" indent="1"/>
    </xf>
    <xf numFmtId="3" fontId="7" fillId="0" borderId="27" xfId="0" applyNumberFormat="1" applyFont="1" applyBorder="1" applyAlignment="1">
      <alignment horizontal="right" vertical="center" indent="1"/>
    </xf>
    <xf numFmtId="3" fontId="7" fillId="0" borderId="28" xfId="0" applyNumberFormat="1" applyFont="1" applyBorder="1" applyAlignment="1" applyProtection="1">
      <alignment horizontal="right" vertical="center" indent="1"/>
    </xf>
    <xf numFmtId="3" fontId="7" fillId="0" borderId="30" xfId="0" applyNumberFormat="1" applyFont="1" applyBorder="1" applyAlignment="1">
      <alignment horizontal="right" vertical="center" indent="1"/>
    </xf>
    <xf numFmtId="3" fontId="7" fillId="0" borderId="31" xfId="0" applyNumberFormat="1" applyFont="1" applyBorder="1" applyAlignment="1" applyProtection="1">
      <alignment horizontal="right" vertical="center" indent="1"/>
    </xf>
    <xf numFmtId="3" fontId="7" fillId="0" borderId="33" xfId="0" applyNumberFormat="1" applyFont="1" applyBorder="1" applyAlignment="1">
      <alignment horizontal="right" vertical="center" indent="1"/>
    </xf>
    <xf numFmtId="0" fontId="8" fillId="2" borderId="34" xfId="0" applyFont="1" applyFill="1" applyBorder="1" applyAlignment="1" applyProtection="1">
      <alignment horizontal="centerContinuous" vertical="center"/>
    </xf>
    <xf numFmtId="3" fontId="8" fillId="2" borderId="35" xfId="0" applyNumberFormat="1" applyFont="1" applyFill="1" applyBorder="1" applyAlignment="1" applyProtection="1">
      <alignment horizontal="right" vertical="center" indent="1"/>
    </xf>
    <xf numFmtId="9" fontId="8" fillId="2" borderId="35" xfId="0" applyNumberFormat="1" applyFont="1" applyFill="1" applyBorder="1" applyAlignment="1" applyProtection="1">
      <alignment horizontal="right" vertical="center" indent="1"/>
    </xf>
    <xf numFmtId="0" fontId="8" fillId="2" borderId="35" xfId="0" applyFont="1" applyFill="1" applyBorder="1" applyAlignment="1" applyProtection="1">
      <alignment horizontal="right" vertical="center" indent="1"/>
    </xf>
    <xf numFmtId="3" fontId="8" fillId="3" borderId="36" xfId="0" applyNumberFormat="1" applyFont="1" applyFill="1" applyBorder="1" applyAlignment="1" applyProtection="1">
      <alignment horizontal="right" vertical="center" indent="1"/>
    </xf>
    <xf numFmtId="165" fontId="7" fillId="0" borderId="0" xfId="0" applyNumberFormat="1" applyFont="1" applyBorder="1" applyAlignment="1">
      <alignment horizontal="right" vertical="center" indent="1"/>
    </xf>
    <xf numFmtId="164" fontId="7" fillId="0" borderId="38" xfId="0" applyNumberFormat="1" applyFont="1" applyBorder="1" applyAlignment="1" applyProtection="1">
      <alignment horizontal="right" vertical="center" indent="1"/>
    </xf>
    <xf numFmtId="164" fontId="7" fillId="0" borderId="11" xfId="0" applyNumberFormat="1" applyFont="1" applyBorder="1" applyAlignment="1" applyProtection="1">
      <alignment horizontal="right" vertical="center" indent="1"/>
    </xf>
    <xf numFmtId="164" fontId="7" fillId="0" borderId="0" xfId="0" applyNumberFormat="1" applyFont="1" applyBorder="1" applyAlignment="1" applyProtection="1">
      <alignment horizontal="right" vertical="center" indent="1"/>
    </xf>
    <xf numFmtId="164" fontId="7" fillId="0" borderId="15" xfId="0" applyNumberFormat="1" applyFont="1" applyBorder="1" applyAlignment="1" applyProtection="1">
      <alignment horizontal="right" vertical="center" indent="1"/>
    </xf>
    <xf numFmtId="164" fontId="7" fillId="0" borderId="39" xfId="0" applyNumberFormat="1" applyFont="1" applyBorder="1" applyAlignment="1" applyProtection="1">
      <alignment horizontal="right" vertical="center" indent="1"/>
    </xf>
    <xf numFmtId="164" fontId="7" fillId="0" borderId="40" xfId="0" applyNumberFormat="1" applyFont="1" applyBorder="1" applyAlignment="1" applyProtection="1">
      <alignment horizontal="right" vertical="center" indent="1"/>
    </xf>
    <xf numFmtId="164" fontId="7" fillId="0" borderId="41" xfId="0" applyNumberFormat="1" applyFont="1" applyBorder="1" applyAlignment="1" applyProtection="1">
      <alignment horizontal="right" vertical="center" indent="1"/>
    </xf>
    <xf numFmtId="164" fontId="7" fillId="0" borderId="42" xfId="0" applyNumberFormat="1" applyFont="1" applyBorder="1" applyAlignment="1" applyProtection="1">
      <alignment horizontal="right" vertical="center" indent="1"/>
    </xf>
    <xf numFmtId="164" fontId="7" fillId="0" borderId="43" xfId="0" applyNumberFormat="1" applyFont="1" applyBorder="1" applyAlignment="1" applyProtection="1">
      <alignment horizontal="right" vertical="center" indent="1"/>
    </xf>
    <xf numFmtId="165" fontId="7" fillId="0" borderId="38" xfId="0" applyNumberFormat="1" applyFont="1" applyBorder="1" applyAlignment="1">
      <alignment horizontal="right" vertical="center" indent="1"/>
    </xf>
    <xf numFmtId="165" fontId="7" fillId="0" borderId="39" xfId="0" applyNumberFormat="1" applyFont="1" applyBorder="1" applyAlignment="1">
      <alignment horizontal="right" vertical="center" indent="1"/>
    </xf>
    <xf numFmtId="165" fontId="7" fillId="0" borderId="41" xfId="0" applyNumberFormat="1" applyFont="1" applyBorder="1" applyAlignment="1">
      <alignment horizontal="right" vertical="center" indent="1"/>
    </xf>
    <xf numFmtId="165" fontId="7" fillId="0" borderId="27" xfId="0" applyNumberFormat="1" applyFont="1" applyBorder="1" applyAlignment="1">
      <alignment horizontal="right" vertical="center" indent="1"/>
    </xf>
    <xf numFmtId="165" fontId="7" fillId="0" borderId="30" xfId="0" applyNumberFormat="1" applyFont="1" applyBorder="1" applyAlignment="1">
      <alignment horizontal="right" vertical="center" indent="1"/>
    </xf>
    <xf numFmtId="165" fontId="7" fillId="0" borderId="25" xfId="0" applyNumberFormat="1" applyFont="1" applyBorder="1" applyAlignment="1">
      <alignment horizontal="right" vertical="center" indent="1"/>
    </xf>
    <xf numFmtId="165" fontId="7" fillId="0" borderId="33" xfId="0" applyNumberFormat="1" applyFont="1" applyBorder="1" applyAlignment="1">
      <alignment horizontal="right" vertical="center" indent="1"/>
    </xf>
    <xf numFmtId="165" fontId="8" fillId="2" borderId="44" xfId="0" applyNumberFormat="1" applyFont="1" applyFill="1" applyBorder="1" applyAlignment="1" applyProtection="1">
      <alignment horizontal="right" vertical="center" indent="1"/>
    </xf>
    <xf numFmtId="0" fontId="8" fillId="4" borderId="24"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8" borderId="18" xfId="0" applyFont="1" applyFill="1" applyBorder="1" applyAlignment="1" applyProtection="1">
      <alignment horizontal="centerContinuous" vertical="center"/>
    </xf>
    <xf numFmtId="0" fontId="8" fillId="8" borderId="21" xfId="0" applyFont="1" applyFill="1" applyBorder="1" applyAlignment="1" applyProtection="1">
      <alignment horizontal="centerContinuous" vertical="center"/>
    </xf>
    <xf numFmtId="0" fontId="8" fillId="8" borderId="22" xfId="0" applyFont="1" applyFill="1" applyBorder="1" applyAlignment="1" applyProtection="1">
      <alignment horizontal="centerContinuous" vertical="center"/>
    </xf>
    <xf numFmtId="0" fontId="8" fillId="9" borderId="11" xfId="0" applyFont="1" applyFill="1" applyBorder="1"/>
    <xf numFmtId="0" fontId="8" fillId="9" borderId="15" xfId="0" applyFont="1" applyFill="1" applyBorder="1" applyAlignment="1">
      <alignment horizontal="center"/>
    </xf>
    <xf numFmtId="0" fontId="8" fillId="9" borderId="18" xfId="0" applyFont="1" applyFill="1" applyBorder="1"/>
    <xf numFmtId="0" fontId="8" fillId="9" borderId="12" xfId="0" applyFont="1" applyFill="1" applyBorder="1" applyAlignment="1" applyProtection="1">
      <alignment horizontal="centerContinuous"/>
    </xf>
    <xf numFmtId="0" fontId="8" fillId="9" borderId="16" xfId="0" applyFont="1" applyFill="1" applyBorder="1" applyAlignment="1" applyProtection="1">
      <alignment horizontal="centerContinuous"/>
    </xf>
    <xf numFmtId="0" fontId="8" fillId="9" borderId="21" xfId="0" applyFont="1" applyFill="1" applyBorder="1" applyAlignment="1" applyProtection="1">
      <alignment horizontal="centerContinuous" vertical="center"/>
    </xf>
    <xf numFmtId="0" fontId="8" fillId="9" borderId="13" xfId="0" applyFont="1" applyFill="1" applyBorder="1" applyAlignment="1" applyProtection="1">
      <alignment horizontal="centerContinuous" vertical="center"/>
    </xf>
    <xf numFmtId="0" fontId="8" fillId="9" borderId="11" xfId="0" applyFont="1" applyFill="1" applyBorder="1" applyAlignment="1" applyProtection="1">
      <alignment horizontal="centerContinuous" vertical="center"/>
    </xf>
    <xf numFmtId="0" fontId="8" fillId="9" borderId="17" xfId="0" applyFont="1" applyFill="1" applyBorder="1" applyAlignment="1" applyProtection="1">
      <alignment horizontal="centerContinuous" vertical="center"/>
    </xf>
    <xf numFmtId="0" fontId="8" fillId="9" borderId="18" xfId="0" applyFont="1" applyFill="1" applyBorder="1" applyAlignment="1" applyProtection="1">
      <alignment horizontal="centerContinuous" vertical="center"/>
    </xf>
    <xf numFmtId="0" fontId="8" fillId="9" borderId="14" xfId="0" applyFont="1" applyFill="1" applyBorder="1" applyAlignment="1" applyProtection="1">
      <alignment horizontal="centerContinuous"/>
    </xf>
    <xf numFmtId="0" fontId="8" fillId="9" borderId="19" xfId="0" applyFont="1" applyFill="1" applyBorder="1" applyAlignment="1" applyProtection="1">
      <alignment horizontal="centerContinuous" vertical="top"/>
    </xf>
    <xf numFmtId="0" fontId="8" fillId="9" borderId="23" xfId="0" applyFont="1" applyFill="1" applyBorder="1" applyAlignment="1" applyProtection="1">
      <alignment horizontal="centerContinuous" vertical="top"/>
    </xf>
    <xf numFmtId="0" fontId="8" fillId="7" borderId="4" xfId="0" applyFont="1" applyFill="1" applyBorder="1" applyAlignment="1" applyProtection="1">
      <alignment horizontal="centerContinuous"/>
    </xf>
    <xf numFmtId="0" fontId="8" fillId="7" borderId="10" xfId="0" applyFont="1" applyFill="1" applyBorder="1" applyAlignment="1" applyProtection="1">
      <alignment horizontal="centerContinuous" vertical="center"/>
    </xf>
    <xf numFmtId="0" fontId="8" fillId="7" borderId="10" xfId="0" applyFont="1" applyFill="1" applyBorder="1" applyAlignment="1" applyProtection="1">
      <alignment horizontal="centerContinuous" vertical="top"/>
    </xf>
    <xf numFmtId="0" fontId="8" fillId="7" borderId="20" xfId="0" applyFont="1" applyFill="1" applyBorder="1" applyAlignment="1" applyProtection="1">
      <alignment horizontal="centerContinuous"/>
    </xf>
    <xf numFmtId="0" fontId="8" fillId="7" borderId="2" xfId="0" applyFont="1" applyFill="1" applyBorder="1" applyAlignment="1" applyProtection="1">
      <alignment horizontal="centerContinuous" vertical="center"/>
    </xf>
    <xf numFmtId="0" fontId="8" fillId="7" borderId="5" xfId="0" applyFont="1" applyFill="1" applyBorder="1" applyAlignment="1" applyProtection="1">
      <alignment horizontal="centerContinuous" vertical="center"/>
    </xf>
    <xf numFmtId="0" fontId="8" fillId="7" borderId="6" xfId="0" applyFont="1" applyFill="1" applyBorder="1" applyAlignment="1" applyProtection="1">
      <alignment horizontal="centerContinuous" vertical="center"/>
    </xf>
    <xf numFmtId="0" fontId="8" fillId="7" borderId="7" xfId="0" applyFont="1" applyFill="1" applyBorder="1" applyAlignment="1" applyProtection="1">
      <alignment horizontal="centerContinuous" vertical="center"/>
    </xf>
    <xf numFmtId="0" fontId="8" fillId="7" borderId="8" xfId="0" applyFont="1" applyFill="1" applyBorder="1" applyAlignment="1" applyProtection="1">
      <alignment horizontal="centerContinuous" vertical="center"/>
    </xf>
    <xf numFmtId="0" fontId="8" fillId="7" borderId="9" xfId="0" applyFont="1" applyFill="1" applyBorder="1" applyAlignment="1" applyProtection="1">
      <alignment horizontal="centerContinuous" vertical="center"/>
    </xf>
    <xf numFmtId="0" fontId="10" fillId="6" borderId="1" xfId="0" applyFont="1" applyFill="1" applyBorder="1" applyAlignment="1" applyProtection="1">
      <alignment horizontal="centerContinuous" vertical="center"/>
    </xf>
    <xf numFmtId="0" fontId="11" fillId="6" borderId="2" xfId="0" applyFont="1" applyFill="1" applyBorder="1" applyAlignment="1" applyProtection="1">
      <alignment horizontal="centerContinuous" vertical="center"/>
    </xf>
    <xf numFmtId="0" fontId="11" fillId="6" borderId="3" xfId="0" applyFont="1" applyFill="1" applyBorder="1" applyAlignment="1" applyProtection="1">
      <alignment horizontal="centerContinuous" vertical="center"/>
    </xf>
    <xf numFmtId="0" fontId="8" fillId="9" borderId="13" xfId="0" applyFont="1" applyFill="1" applyBorder="1" applyAlignment="1">
      <alignment horizontal="center" vertical="center"/>
    </xf>
    <xf numFmtId="0" fontId="8" fillId="9" borderId="11" xfId="0" applyFont="1" applyFill="1" applyBorder="1" applyAlignment="1">
      <alignment horizontal="center" vertical="center"/>
    </xf>
    <xf numFmtId="0" fontId="8" fillId="9" borderId="17" xfId="0" applyFont="1" applyFill="1" applyBorder="1" applyAlignment="1">
      <alignment horizontal="center" vertical="center"/>
    </xf>
    <xf numFmtId="0" fontId="8" fillId="9" borderId="18" xfId="0" applyFont="1" applyFill="1" applyBorder="1" applyAlignment="1">
      <alignment horizontal="center" vertical="center"/>
    </xf>
    <xf numFmtId="0" fontId="6" fillId="5" borderId="37" xfId="0" applyFont="1" applyFill="1" applyBorder="1" applyAlignment="1" applyProtection="1">
      <alignment horizontal="center"/>
    </xf>
    <xf numFmtId="0" fontId="6" fillId="5" borderId="35" xfId="0" applyFont="1" applyFill="1" applyBorder="1" applyAlignment="1" applyProtection="1">
      <alignment horizontal="center"/>
    </xf>
    <xf numFmtId="0" fontId="6" fillId="5" borderId="36" xfId="0" applyFont="1" applyFill="1" applyBorder="1" applyAlignment="1" applyProtection="1">
      <alignment horizontal="center"/>
    </xf>
    <xf numFmtId="0" fontId="9" fillId="4" borderId="2" xfId="0" applyFont="1" applyFill="1" applyBorder="1" applyAlignment="1">
      <alignment horizontal="justify" vertical="center"/>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75" zoomScaleNormal="75" workbookViewId="0">
      <selection activeCell="B2" sqref="B2:I2"/>
    </sheetView>
  </sheetViews>
  <sheetFormatPr baseColWidth="10" defaultColWidth="9.6640625" defaultRowHeight="15.95" customHeight="1"/>
  <cols>
    <col min="1" max="1" width="2.77734375" customWidth="1"/>
    <col min="2" max="2" width="15.77734375" customWidth="1"/>
    <col min="3" max="3" width="12.77734375" customWidth="1"/>
    <col min="4" max="5" width="8.77734375" customWidth="1"/>
    <col min="6" max="6" width="13.5546875" customWidth="1"/>
    <col min="7" max="8" width="8.77734375" customWidth="1"/>
    <col min="9" max="9" width="9.77734375" customWidth="1"/>
  </cols>
  <sheetData>
    <row r="1" spans="2:10" ht="15" customHeight="1" thickBot="1"/>
    <row r="2" spans="2:10" ht="18" customHeight="1" thickTop="1" thickBot="1">
      <c r="B2" s="75" t="s">
        <v>64</v>
      </c>
      <c r="C2" s="76"/>
      <c r="D2" s="76"/>
      <c r="E2" s="76"/>
      <c r="F2" s="76"/>
      <c r="G2" s="76"/>
      <c r="H2" s="76"/>
      <c r="I2" s="77"/>
    </row>
    <row r="3" spans="2:10" ht="9.9499999999999993" customHeight="1" thickTop="1" thickBot="1">
      <c r="B3" s="4"/>
      <c r="C3" s="4"/>
      <c r="D3" s="4"/>
      <c r="E3" s="4"/>
      <c r="F3" s="4"/>
      <c r="G3" s="4"/>
      <c r="H3" s="4"/>
      <c r="I3" s="4"/>
    </row>
    <row r="4" spans="2:10" s="3" customFormat="1" ht="20.100000000000001" customHeight="1" thickTop="1" thickBot="1">
      <c r="B4" s="68" t="s">
        <v>65</v>
      </c>
      <c r="C4" s="69"/>
      <c r="D4" s="69"/>
      <c r="E4" s="69"/>
      <c r="F4" s="69"/>
      <c r="G4" s="70"/>
      <c r="H4" s="69"/>
      <c r="I4" s="70"/>
    </row>
    <row r="5" spans="2:10" ht="19.5" customHeight="1" thickTop="1">
      <c r="B5" s="58" t="s">
        <v>58</v>
      </c>
      <c r="C5" s="62" t="s">
        <v>60</v>
      </c>
      <c r="D5" s="63"/>
      <c r="E5" s="64"/>
      <c r="F5" s="65" t="s">
        <v>0</v>
      </c>
      <c r="G5" s="66"/>
      <c r="H5" s="66"/>
      <c r="I5" s="67"/>
    </row>
    <row r="6" spans="2:10" ht="17.100000000000001" customHeight="1">
      <c r="B6" s="59" t="s">
        <v>59</v>
      </c>
      <c r="C6" s="45"/>
      <c r="D6" s="71" t="s">
        <v>2</v>
      </c>
      <c r="E6" s="72"/>
      <c r="F6" s="48" t="s">
        <v>3</v>
      </c>
      <c r="G6" s="51" t="s">
        <v>2</v>
      </c>
      <c r="H6" s="52"/>
      <c r="I6" s="55" t="s">
        <v>4</v>
      </c>
    </row>
    <row r="7" spans="2:10" ht="17.100000000000001" customHeight="1">
      <c r="B7" s="60" t="s">
        <v>10</v>
      </c>
      <c r="C7" s="46" t="s">
        <v>1</v>
      </c>
      <c r="D7" s="73" t="s">
        <v>61</v>
      </c>
      <c r="E7" s="74"/>
      <c r="F7" s="49" t="s">
        <v>63</v>
      </c>
      <c r="G7" s="53" t="s">
        <v>5</v>
      </c>
      <c r="H7" s="54"/>
      <c r="I7" s="56" t="s">
        <v>62</v>
      </c>
    </row>
    <row r="8" spans="2:10" ht="19.5" customHeight="1">
      <c r="B8" s="61"/>
      <c r="C8" s="47"/>
      <c r="D8" s="42" t="s">
        <v>6</v>
      </c>
      <c r="E8" s="43" t="s">
        <v>9</v>
      </c>
      <c r="F8" s="50" t="s">
        <v>7</v>
      </c>
      <c r="G8" s="44" t="s">
        <v>6</v>
      </c>
      <c r="H8" s="44" t="s">
        <v>9</v>
      </c>
      <c r="I8" s="57" t="s">
        <v>10</v>
      </c>
    </row>
    <row r="9" spans="2:10" ht="17.100000000000001" customHeight="1">
      <c r="B9" s="37" t="s">
        <v>11</v>
      </c>
      <c r="C9" s="5">
        <v>431656</v>
      </c>
      <c r="D9" s="20">
        <f t="shared" ref="D9:D56" si="0">C9/$C$56</f>
        <v>2.2297584755472274E-2</v>
      </c>
      <c r="E9" s="21">
        <f>D9</f>
        <v>2.2297584755472274E-2</v>
      </c>
      <c r="F9" s="29">
        <v>2753.2473029400003</v>
      </c>
      <c r="G9" s="20">
        <f t="shared" ref="G9:G56" si="1">F9/$F$56</f>
        <v>2.0614860773018114E-2</v>
      </c>
      <c r="H9" s="20">
        <f>G9</f>
        <v>2.0614860773018114E-2</v>
      </c>
      <c r="I9" s="6">
        <f>F9*10^6/C9</f>
        <v>6378.3366915784791</v>
      </c>
      <c r="J9" s="2"/>
    </row>
    <row r="10" spans="2:10" ht="17.100000000000001" customHeight="1">
      <c r="B10" s="38" t="s">
        <v>12</v>
      </c>
      <c r="C10" s="7">
        <v>1237320</v>
      </c>
      <c r="D10" s="22">
        <f t="shared" si="0"/>
        <v>6.3914894197326003E-2</v>
      </c>
      <c r="E10" s="23">
        <f t="shared" ref="E10:E55" si="2">D10+E9</f>
        <v>8.621247895279828E-2</v>
      </c>
      <c r="F10" s="19">
        <v>8108.9483435299999</v>
      </c>
      <c r="G10" s="22">
        <f t="shared" si="1"/>
        <v>6.0715519793286703E-2</v>
      </c>
      <c r="H10" s="22">
        <f t="shared" ref="H10:H55" si="3">G10+H9</f>
        <v>8.1330380566304816E-2</v>
      </c>
      <c r="I10" s="8">
        <f>F10*10^6/C10</f>
        <v>6553.6387866760415</v>
      </c>
    </row>
    <row r="11" spans="2:10" ht="17.100000000000001" customHeight="1">
      <c r="B11" s="38" t="s">
        <v>13</v>
      </c>
      <c r="C11" s="7">
        <v>811530</v>
      </c>
      <c r="D11" s="22">
        <f t="shared" si="0"/>
        <v>4.1920323027152206E-2</v>
      </c>
      <c r="E11" s="23">
        <f t="shared" si="2"/>
        <v>0.12813280197995047</v>
      </c>
      <c r="F11" s="19">
        <v>5325.6990496899998</v>
      </c>
      <c r="G11" s="22">
        <f t="shared" si="1"/>
        <v>3.9876019967809907E-2</v>
      </c>
      <c r="H11" s="22">
        <f t="shared" si="3"/>
        <v>0.12120640053411472</v>
      </c>
      <c r="I11" s="8">
        <f t="shared" ref="I11:I55" si="4">F11*10^6/C11</f>
        <v>6562.5411872512414</v>
      </c>
    </row>
    <row r="12" spans="2:10" ht="17.100000000000001" customHeight="1">
      <c r="B12" s="38" t="s">
        <v>14</v>
      </c>
      <c r="C12" s="7">
        <v>865561</v>
      </c>
      <c r="D12" s="22">
        <f t="shared" si="0"/>
        <v>4.4711343659143706E-2</v>
      </c>
      <c r="E12" s="23">
        <f t="shared" si="2"/>
        <v>0.17284414563909417</v>
      </c>
      <c r="F12" s="19">
        <v>5662.2636569599999</v>
      </c>
      <c r="G12" s="22">
        <f t="shared" si="1"/>
        <v>4.2396037879963211E-2</v>
      </c>
      <c r="H12" s="22">
        <f t="shared" si="3"/>
        <v>0.16360243841407793</v>
      </c>
      <c r="I12" s="8">
        <f t="shared" si="4"/>
        <v>6541.7268765113031</v>
      </c>
    </row>
    <row r="13" spans="2:10" ht="17.100000000000001" customHeight="1">
      <c r="B13" s="38" t="s">
        <v>15</v>
      </c>
      <c r="C13" s="7">
        <v>1123492</v>
      </c>
      <c r="D13" s="22">
        <f t="shared" si="0"/>
        <v>5.8035004939338393E-2</v>
      </c>
      <c r="E13" s="23">
        <f t="shared" si="2"/>
        <v>0.23087915057843256</v>
      </c>
      <c r="F13" s="19">
        <v>7614.6425151400008</v>
      </c>
      <c r="G13" s="22">
        <f t="shared" si="1"/>
        <v>5.7014418980195929E-2</v>
      </c>
      <c r="H13" s="22">
        <f t="shared" si="3"/>
        <v>0.22061685739427386</v>
      </c>
      <c r="I13" s="8">
        <f t="shared" si="4"/>
        <v>6777.6561961633906</v>
      </c>
    </row>
    <row r="14" spans="2:10" ht="17.100000000000001" customHeight="1">
      <c r="B14" s="39" t="s">
        <v>16</v>
      </c>
      <c r="C14" s="9">
        <v>912403</v>
      </c>
      <c r="D14" s="24">
        <f t="shared" si="0"/>
        <v>4.713100993301881E-2</v>
      </c>
      <c r="E14" s="25">
        <f t="shared" si="2"/>
        <v>0.27801016051145139</v>
      </c>
      <c r="F14" s="30">
        <v>6199.24771083</v>
      </c>
      <c r="G14" s="24">
        <f t="shared" si="1"/>
        <v>4.6416690690933078E-2</v>
      </c>
      <c r="H14" s="24">
        <f t="shared" si="3"/>
        <v>0.26703354808520696</v>
      </c>
      <c r="I14" s="8">
        <f t="shared" si="4"/>
        <v>6794.4183774384783</v>
      </c>
    </row>
    <row r="15" spans="2:10" ht="17.100000000000001" customHeight="1">
      <c r="B15" s="38" t="s">
        <v>17</v>
      </c>
      <c r="C15" s="7">
        <v>909056</v>
      </c>
      <c r="D15" s="22">
        <f t="shared" si="0"/>
        <v>4.6958117592412946E-2</v>
      </c>
      <c r="E15" s="23">
        <f t="shared" si="2"/>
        <v>0.32496827810386431</v>
      </c>
      <c r="F15" s="19">
        <v>6279.2135850799996</v>
      </c>
      <c r="G15" s="22">
        <f t="shared" si="1"/>
        <v>4.7015432897089461E-2</v>
      </c>
      <c r="H15" s="22">
        <f t="shared" si="3"/>
        <v>0.31404898098229644</v>
      </c>
      <c r="I15" s="12">
        <f t="shared" si="4"/>
        <v>6907.40018775521</v>
      </c>
    </row>
    <row r="16" spans="2:10" ht="17.100000000000001" customHeight="1">
      <c r="B16" s="38" t="s">
        <v>18</v>
      </c>
      <c r="C16" s="7">
        <v>845122</v>
      </c>
      <c r="D16" s="22">
        <f t="shared" si="0"/>
        <v>4.3655548454589389E-2</v>
      </c>
      <c r="E16" s="23">
        <f t="shared" si="2"/>
        <v>0.36862382655845372</v>
      </c>
      <c r="F16" s="19">
        <v>5885.7598195</v>
      </c>
      <c r="G16" s="22">
        <f t="shared" si="1"/>
        <v>4.406945903219537E-2</v>
      </c>
      <c r="H16" s="22">
        <f t="shared" si="3"/>
        <v>0.35811844001449183</v>
      </c>
      <c r="I16" s="8">
        <f t="shared" si="4"/>
        <v>6964.390726427664</v>
      </c>
    </row>
    <row r="17" spans="2:9" ht="17.100000000000001" customHeight="1">
      <c r="B17" s="38" t="s">
        <v>19</v>
      </c>
      <c r="C17" s="7">
        <v>933158</v>
      </c>
      <c r="D17" s="22">
        <f t="shared" si="0"/>
        <v>4.8203128406061758E-2</v>
      </c>
      <c r="E17" s="23">
        <f t="shared" si="2"/>
        <v>0.41682695496451549</v>
      </c>
      <c r="F17" s="19">
        <v>6508.1020355299997</v>
      </c>
      <c r="G17" s="22">
        <f t="shared" si="1"/>
        <v>4.8729228651484664E-2</v>
      </c>
      <c r="H17" s="22">
        <f t="shared" si="3"/>
        <v>0.40684766866597649</v>
      </c>
      <c r="I17" s="8">
        <f t="shared" si="4"/>
        <v>6974.2766343213043</v>
      </c>
    </row>
    <row r="18" spans="2:9" ht="17.100000000000001" customHeight="1">
      <c r="B18" s="38" t="s">
        <v>20</v>
      </c>
      <c r="C18" s="7">
        <v>950639</v>
      </c>
      <c r="D18" s="22">
        <f t="shared" si="0"/>
        <v>4.9106125420143365E-2</v>
      </c>
      <c r="E18" s="23">
        <f t="shared" si="2"/>
        <v>0.46593308038465886</v>
      </c>
      <c r="F18" s="19">
        <v>6676.1777860399998</v>
      </c>
      <c r="G18" s="22">
        <f t="shared" si="1"/>
        <v>4.9987691046920156E-2</v>
      </c>
      <c r="H18" s="22">
        <f t="shared" si="3"/>
        <v>0.45683535971289663</v>
      </c>
      <c r="I18" s="8">
        <f t="shared" si="4"/>
        <v>7022.8317858198534</v>
      </c>
    </row>
    <row r="19" spans="2:9" ht="17.100000000000001" customHeight="1">
      <c r="B19" s="38" t="s">
        <v>21</v>
      </c>
      <c r="C19" s="7">
        <v>907477</v>
      </c>
      <c r="D19" s="22">
        <f t="shared" si="0"/>
        <v>4.6876552905882718E-2</v>
      </c>
      <c r="E19" s="23">
        <f t="shared" si="2"/>
        <v>0.51280963329054163</v>
      </c>
      <c r="F19" s="19">
        <v>6409.0953278000006</v>
      </c>
      <c r="G19" s="22">
        <f t="shared" si="1"/>
        <v>4.7987918746896951E-2</v>
      </c>
      <c r="H19" s="22">
        <f t="shared" si="3"/>
        <v>0.50482327845979358</v>
      </c>
      <c r="I19" s="8">
        <f t="shared" si="4"/>
        <v>7062.5429931557492</v>
      </c>
    </row>
    <row r="20" spans="2:9" ht="17.100000000000001" customHeight="1">
      <c r="B20" s="39" t="s">
        <v>22</v>
      </c>
      <c r="C20" s="9">
        <v>836465</v>
      </c>
      <c r="D20" s="24">
        <f t="shared" si="0"/>
        <v>4.3208363216278967E-2</v>
      </c>
      <c r="E20" s="25">
        <f t="shared" si="2"/>
        <v>0.5560179965068206</v>
      </c>
      <c r="F20" s="30">
        <v>5949.6174188500008</v>
      </c>
      <c r="G20" s="24">
        <f t="shared" si="1"/>
        <v>4.4547590988773964E-2</v>
      </c>
      <c r="H20" s="24">
        <f t="shared" si="3"/>
        <v>0.5493708694485675</v>
      </c>
      <c r="I20" s="10">
        <f t="shared" si="4"/>
        <v>7112.8109590359436</v>
      </c>
    </row>
    <row r="21" spans="2:9" ht="17.100000000000001" customHeight="1">
      <c r="B21" s="40" t="s">
        <v>23</v>
      </c>
      <c r="C21" s="11">
        <v>771393</v>
      </c>
      <c r="D21" s="26">
        <f t="shared" si="0"/>
        <v>3.9847009649531161E-2</v>
      </c>
      <c r="E21" s="27">
        <f t="shared" si="2"/>
        <v>0.59586500615635174</v>
      </c>
      <c r="F21" s="31">
        <v>5508.3433854799996</v>
      </c>
      <c r="G21" s="26">
        <f t="shared" si="1"/>
        <v>4.1243564230641162E-2</v>
      </c>
      <c r="H21" s="26">
        <f t="shared" si="3"/>
        <v>0.59061443367920863</v>
      </c>
      <c r="I21" s="8">
        <f t="shared" si="4"/>
        <v>7140.7743983676282</v>
      </c>
    </row>
    <row r="22" spans="2:9" ht="17.100000000000001" customHeight="1">
      <c r="B22" s="38" t="s">
        <v>24</v>
      </c>
      <c r="C22" s="7">
        <v>724897</v>
      </c>
      <c r="D22" s="22">
        <f t="shared" si="0"/>
        <v>3.7445216321532852E-2</v>
      </c>
      <c r="E22" s="23">
        <f t="shared" si="2"/>
        <v>0.6333102224778846</v>
      </c>
      <c r="F22" s="19">
        <v>5127.20141487</v>
      </c>
      <c r="G22" s="22">
        <f t="shared" si="1"/>
        <v>3.8389774579966209E-2</v>
      </c>
      <c r="H22" s="22">
        <f t="shared" si="3"/>
        <v>0.6290042082591748</v>
      </c>
      <c r="I22" s="8">
        <f t="shared" si="4"/>
        <v>7073.0068063048957</v>
      </c>
    </row>
    <row r="23" spans="2:9" ht="17.100000000000001" customHeight="1">
      <c r="B23" s="38" t="s">
        <v>25</v>
      </c>
      <c r="C23" s="7">
        <v>683696</v>
      </c>
      <c r="D23" s="22">
        <f t="shared" si="0"/>
        <v>3.5316941052545014E-2</v>
      </c>
      <c r="E23" s="23">
        <f t="shared" si="2"/>
        <v>0.66862716353042961</v>
      </c>
      <c r="F23" s="19">
        <v>4816.2224379099998</v>
      </c>
      <c r="G23" s="22">
        <f t="shared" si="1"/>
        <v>3.6061328346124306E-2</v>
      </c>
      <c r="H23" s="22">
        <f t="shared" si="3"/>
        <v>0.6650655366052991</v>
      </c>
      <c r="I23" s="8">
        <f t="shared" si="4"/>
        <v>7044.3917148996043</v>
      </c>
    </row>
    <row r="24" spans="2:9" ht="17.100000000000001" customHeight="1">
      <c r="B24" s="38" t="s">
        <v>26</v>
      </c>
      <c r="C24" s="7">
        <v>601712</v>
      </c>
      <c r="D24" s="22">
        <f t="shared" si="0"/>
        <v>3.1081982686177723E-2</v>
      </c>
      <c r="E24" s="23">
        <f t="shared" si="2"/>
        <v>0.69970914621660729</v>
      </c>
      <c r="F24" s="19">
        <v>4236.7652142899997</v>
      </c>
      <c r="G24" s="22">
        <f t="shared" si="1"/>
        <v>3.1722658886214096E-2</v>
      </c>
      <c r="H24" s="22">
        <f t="shared" si="3"/>
        <v>0.69678819549151316</v>
      </c>
      <c r="I24" s="8">
        <f t="shared" si="4"/>
        <v>7041.1845106795272</v>
      </c>
    </row>
    <row r="25" spans="2:9" ht="17.100000000000001" customHeight="1">
      <c r="B25" s="38" t="s">
        <v>27</v>
      </c>
      <c r="C25" s="7">
        <v>558878</v>
      </c>
      <c r="D25" s="22">
        <f t="shared" si="0"/>
        <v>2.8869353311360976E-2</v>
      </c>
      <c r="E25" s="23">
        <f t="shared" si="2"/>
        <v>0.72857849952796827</v>
      </c>
      <c r="F25" s="19">
        <v>3900.1563615500004</v>
      </c>
      <c r="G25" s="22">
        <f t="shared" si="1"/>
        <v>2.9202309687364213E-2</v>
      </c>
      <c r="H25" s="22">
        <f t="shared" si="3"/>
        <v>0.72599050517887742</v>
      </c>
      <c r="I25" s="8">
        <f t="shared" si="4"/>
        <v>6978.546948618482</v>
      </c>
    </row>
    <row r="26" spans="2:9" ht="17.100000000000001" customHeight="1">
      <c r="B26" s="39" t="s">
        <v>28</v>
      </c>
      <c r="C26" s="9">
        <v>508231</v>
      </c>
      <c r="D26" s="24">
        <f t="shared" si="0"/>
        <v>2.6253136288754073E-2</v>
      </c>
      <c r="E26" s="25">
        <f t="shared" si="2"/>
        <v>0.7548316358167223</v>
      </c>
      <c r="F26" s="32">
        <v>3545.03836735</v>
      </c>
      <c r="G26" s="24">
        <f t="shared" si="1"/>
        <v>2.6543373818941063E-2</v>
      </c>
      <c r="H26" s="24">
        <f t="shared" si="3"/>
        <v>0.75253387899781843</v>
      </c>
      <c r="I26" s="8">
        <f t="shared" si="4"/>
        <v>6975.2501664597394</v>
      </c>
    </row>
    <row r="27" spans="2:9" ht="17.100000000000001" customHeight="1">
      <c r="B27" s="40" t="s">
        <v>29</v>
      </c>
      <c r="C27" s="11">
        <v>456378</v>
      </c>
      <c r="D27" s="26">
        <f t="shared" si="0"/>
        <v>2.3574622235143089E-2</v>
      </c>
      <c r="E27" s="27">
        <f t="shared" si="2"/>
        <v>0.77840625805186536</v>
      </c>
      <c r="F27" s="33">
        <v>3176.0547457199996</v>
      </c>
      <c r="G27" s="26">
        <f t="shared" si="1"/>
        <v>2.3780619460004995E-2</v>
      </c>
      <c r="H27" s="26">
        <f t="shared" si="3"/>
        <v>0.77631449845782341</v>
      </c>
      <c r="I27" s="12">
        <f t="shared" si="4"/>
        <v>6959.2634739623727</v>
      </c>
    </row>
    <row r="28" spans="2:9" ht="17.100000000000001" customHeight="1">
      <c r="B28" s="38" t="s">
        <v>30</v>
      </c>
      <c r="C28" s="7">
        <v>419396</v>
      </c>
      <c r="D28" s="22">
        <f t="shared" si="0"/>
        <v>2.1664283262843673E-2</v>
      </c>
      <c r="E28" s="23">
        <f t="shared" si="2"/>
        <v>0.80007054131470901</v>
      </c>
      <c r="F28" s="34">
        <v>2916.3405592700001</v>
      </c>
      <c r="G28" s="22">
        <f t="shared" si="1"/>
        <v>2.1836016885173715E-2</v>
      </c>
      <c r="H28" s="22">
        <f t="shared" si="3"/>
        <v>0.79815051534299708</v>
      </c>
      <c r="I28" s="8">
        <f t="shared" si="4"/>
        <v>6953.6680351505502</v>
      </c>
    </row>
    <row r="29" spans="2:9" ht="17.100000000000001" customHeight="1">
      <c r="B29" s="38" t="s">
        <v>31</v>
      </c>
      <c r="C29" s="7">
        <v>402021</v>
      </c>
      <c r="D29" s="22">
        <f t="shared" si="0"/>
        <v>2.076676177553357E-2</v>
      </c>
      <c r="E29" s="23">
        <f t="shared" si="2"/>
        <v>0.82083730309024261</v>
      </c>
      <c r="F29" s="34">
        <v>2797.2692477199998</v>
      </c>
      <c r="G29" s="22">
        <f t="shared" si="1"/>
        <v>2.094447383088913E-2</v>
      </c>
      <c r="H29" s="22">
        <f t="shared" si="3"/>
        <v>0.81909498917388623</v>
      </c>
      <c r="I29" s="8">
        <f t="shared" si="4"/>
        <v>6958.0177346954506</v>
      </c>
    </row>
    <row r="30" spans="2:9" ht="17.100000000000001" customHeight="1">
      <c r="B30" s="38" t="s">
        <v>32</v>
      </c>
      <c r="C30" s="7">
        <v>688709</v>
      </c>
      <c r="D30" s="22">
        <f t="shared" si="0"/>
        <v>3.5575892144106773E-2</v>
      </c>
      <c r="E30" s="23">
        <f t="shared" si="2"/>
        <v>0.85641319523434933</v>
      </c>
      <c r="F30" s="34">
        <v>4781.6870749199998</v>
      </c>
      <c r="G30" s="22">
        <f t="shared" si="1"/>
        <v>3.580274579924439E-2</v>
      </c>
      <c r="H30" s="22">
        <f t="shared" si="3"/>
        <v>0.8548977349731306</v>
      </c>
      <c r="I30" s="8">
        <f t="shared" si="4"/>
        <v>6942.9716686147558</v>
      </c>
    </row>
    <row r="31" spans="2:9" ht="17.100000000000001" customHeight="1">
      <c r="B31" s="38" t="s">
        <v>33</v>
      </c>
      <c r="C31" s="7">
        <v>640750</v>
      </c>
      <c r="D31" s="22">
        <f t="shared" si="0"/>
        <v>3.3098526215479131E-2</v>
      </c>
      <c r="E31" s="23">
        <f t="shared" si="2"/>
        <v>0.88951172144982849</v>
      </c>
      <c r="F31" s="34">
        <v>4500.81328373</v>
      </c>
      <c r="G31" s="22">
        <f t="shared" si="1"/>
        <v>3.3699711286511481E-2</v>
      </c>
      <c r="H31" s="22">
        <f t="shared" si="3"/>
        <v>0.8885974462596421</v>
      </c>
      <c r="I31" s="8">
        <f t="shared" si="4"/>
        <v>7024.2891669605924</v>
      </c>
    </row>
    <row r="32" spans="2:9" ht="17.100000000000001" customHeight="1">
      <c r="B32" s="39" t="s">
        <v>34</v>
      </c>
      <c r="C32" s="9">
        <v>407711</v>
      </c>
      <c r="D32" s="24">
        <f t="shared" si="0"/>
        <v>2.1060683920154834E-2</v>
      </c>
      <c r="E32" s="25">
        <f t="shared" si="2"/>
        <v>0.9105724053699833</v>
      </c>
      <c r="F32" s="32">
        <v>2821.9017118800002</v>
      </c>
      <c r="G32" s="24">
        <f t="shared" si="1"/>
        <v>2.1128908704796945E-2</v>
      </c>
      <c r="H32" s="24">
        <f t="shared" si="3"/>
        <v>0.90972635496443899</v>
      </c>
      <c r="I32" s="10">
        <f t="shared" si="4"/>
        <v>6921.3283720086047</v>
      </c>
    </row>
    <row r="33" spans="2:9" ht="17.100000000000001" customHeight="1">
      <c r="B33" s="40" t="s">
        <v>35</v>
      </c>
      <c r="C33" s="11">
        <v>287651</v>
      </c>
      <c r="D33" s="26">
        <f t="shared" si="0"/>
        <v>1.4858875012733183E-2</v>
      </c>
      <c r="E33" s="27">
        <f t="shared" si="2"/>
        <v>0.92543128038271649</v>
      </c>
      <c r="F33" s="33">
        <v>1991.2357355300001</v>
      </c>
      <c r="G33" s="26">
        <f t="shared" si="1"/>
        <v>1.4909320862813836E-2</v>
      </c>
      <c r="H33" s="26">
        <f t="shared" si="3"/>
        <v>0.92463567582725281</v>
      </c>
      <c r="I33" s="8">
        <f t="shared" si="4"/>
        <v>6922.4015752769847</v>
      </c>
    </row>
    <row r="34" spans="2:9" ht="17.100000000000001" customHeight="1">
      <c r="B34" s="38" t="s">
        <v>36</v>
      </c>
      <c r="C34" s="7">
        <v>217403</v>
      </c>
      <c r="D34" s="22">
        <f t="shared" si="0"/>
        <v>1.1230150440614607E-2</v>
      </c>
      <c r="E34" s="23">
        <f t="shared" si="2"/>
        <v>0.93666143082333109</v>
      </c>
      <c r="F34" s="34">
        <v>1503.4394508599999</v>
      </c>
      <c r="G34" s="22">
        <f t="shared" si="1"/>
        <v>1.125696007294595E-2</v>
      </c>
      <c r="H34" s="22">
        <f t="shared" si="3"/>
        <v>0.93589263590019878</v>
      </c>
      <c r="I34" s="8">
        <f t="shared" si="4"/>
        <v>6915.4494227770538</v>
      </c>
    </row>
    <row r="35" spans="2:9" ht="17.100000000000001" customHeight="1">
      <c r="B35" s="38" t="s">
        <v>37</v>
      </c>
      <c r="C35" s="7">
        <v>173791</v>
      </c>
      <c r="D35" s="22">
        <f t="shared" si="0"/>
        <v>8.9773327655315385E-3</v>
      </c>
      <c r="E35" s="23">
        <f t="shared" si="2"/>
        <v>0.94563876358886267</v>
      </c>
      <c r="F35" s="34">
        <v>1201.6563272000001</v>
      </c>
      <c r="G35" s="22">
        <f t="shared" si="1"/>
        <v>8.9973675288057258E-3</v>
      </c>
      <c r="H35" s="22">
        <f t="shared" si="3"/>
        <v>0.94489000342900453</v>
      </c>
      <c r="I35" s="8">
        <f t="shared" si="4"/>
        <v>6914.376044789431</v>
      </c>
    </row>
    <row r="36" spans="2:9" ht="17.100000000000001" customHeight="1">
      <c r="B36" s="38" t="s">
        <v>38</v>
      </c>
      <c r="C36" s="7">
        <v>142625</v>
      </c>
      <c r="D36" s="22">
        <f t="shared" si="0"/>
        <v>7.3674245828836684E-3</v>
      </c>
      <c r="E36" s="23">
        <f t="shared" si="2"/>
        <v>0.95300618817174632</v>
      </c>
      <c r="F36" s="34">
        <v>986.6088949</v>
      </c>
      <c r="G36" s="22">
        <f t="shared" si="1"/>
        <v>7.3872060036402742E-3</v>
      </c>
      <c r="H36" s="22">
        <f t="shared" si="3"/>
        <v>0.95227720943264482</v>
      </c>
      <c r="I36" s="8">
        <f t="shared" si="4"/>
        <v>6917.503207011393</v>
      </c>
    </row>
    <row r="37" spans="2:9" ht="17.100000000000001" customHeight="1">
      <c r="B37" s="38" t="s">
        <v>39</v>
      </c>
      <c r="C37" s="7">
        <v>118582</v>
      </c>
      <c r="D37" s="22">
        <f t="shared" si="0"/>
        <v>6.1254614680982377E-3</v>
      </c>
      <c r="E37" s="23">
        <f t="shared" si="2"/>
        <v>0.95913164963984454</v>
      </c>
      <c r="F37" s="34">
        <v>819.33909552</v>
      </c>
      <c r="G37" s="22">
        <f t="shared" si="1"/>
        <v>6.1347781443385563E-3</v>
      </c>
      <c r="H37" s="22">
        <f t="shared" si="3"/>
        <v>0.95841198757698343</v>
      </c>
      <c r="I37" s="8">
        <f t="shared" si="4"/>
        <v>6909.4727321178589</v>
      </c>
    </row>
    <row r="38" spans="2:9" ht="17.100000000000001" customHeight="1">
      <c r="B38" s="39" t="s">
        <v>40</v>
      </c>
      <c r="C38" s="9">
        <v>98998</v>
      </c>
      <c r="D38" s="24">
        <f t="shared" si="0"/>
        <v>5.1138320691065204E-3</v>
      </c>
      <c r="E38" s="25">
        <f t="shared" si="2"/>
        <v>0.96424548170895108</v>
      </c>
      <c r="F38" s="32">
        <v>684.81985678000001</v>
      </c>
      <c r="G38" s="24">
        <f t="shared" si="1"/>
        <v>5.1275691751492321E-3</v>
      </c>
      <c r="H38" s="24">
        <f t="shared" si="3"/>
        <v>0.96353955675213265</v>
      </c>
      <c r="I38" s="8">
        <f t="shared" si="4"/>
        <v>6917.5120384250185</v>
      </c>
    </row>
    <row r="39" spans="2:9" ht="17.100000000000001" customHeight="1">
      <c r="B39" s="40" t="s">
        <v>41</v>
      </c>
      <c r="C39" s="11">
        <v>82365</v>
      </c>
      <c r="D39" s="26">
        <f t="shared" si="0"/>
        <v>4.2546392691969383E-3</v>
      </c>
      <c r="E39" s="27">
        <f t="shared" si="2"/>
        <v>0.96850012097814797</v>
      </c>
      <c r="F39" s="33">
        <v>570.10427322999999</v>
      </c>
      <c r="G39" s="26">
        <f t="shared" si="1"/>
        <v>4.2686395102210133E-3</v>
      </c>
      <c r="H39" s="26">
        <f t="shared" si="3"/>
        <v>0.9678081962623537</v>
      </c>
      <c r="I39" s="12">
        <f t="shared" si="4"/>
        <v>6921.6812144721671</v>
      </c>
    </row>
    <row r="40" spans="2:9" ht="17.100000000000001" customHeight="1">
      <c r="B40" s="38" t="s">
        <v>42</v>
      </c>
      <c r="C40" s="7">
        <v>128856</v>
      </c>
      <c r="D40" s="22">
        <f t="shared" si="0"/>
        <v>6.6561743176305555E-3</v>
      </c>
      <c r="E40" s="23">
        <f t="shared" si="2"/>
        <v>0.97515629529577852</v>
      </c>
      <c r="F40" s="34">
        <v>894.65125109999997</v>
      </c>
      <c r="G40" s="22">
        <f t="shared" si="1"/>
        <v>6.6986757644832192E-3</v>
      </c>
      <c r="H40" s="22">
        <f t="shared" si="3"/>
        <v>0.97450687202683695</v>
      </c>
      <c r="I40" s="8">
        <f t="shared" si="4"/>
        <v>6943.0313768858259</v>
      </c>
    </row>
    <row r="41" spans="2:9" ht="17.100000000000001" customHeight="1">
      <c r="B41" s="38" t="s">
        <v>43</v>
      </c>
      <c r="C41" s="7">
        <v>95897</v>
      </c>
      <c r="D41" s="22">
        <f t="shared" si="0"/>
        <v>4.9536470830835767E-3</v>
      </c>
      <c r="E41" s="23">
        <f t="shared" si="2"/>
        <v>0.98010994237886206</v>
      </c>
      <c r="F41" s="34">
        <v>668.41219738999996</v>
      </c>
      <c r="G41" s="22">
        <f t="shared" si="1"/>
        <v>5.0047172927285104E-3</v>
      </c>
      <c r="H41" s="22">
        <f t="shared" si="3"/>
        <v>0.9795115893195655</v>
      </c>
      <c r="I41" s="8">
        <f t="shared" si="4"/>
        <v>6970.1053983961956</v>
      </c>
    </row>
    <row r="42" spans="2:9" ht="17.100000000000001" customHeight="1">
      <c r="B42" s="38" t="s">
        <v>44</v>
      </c>
      <c r="C42" s="7">
        <v>72141</v>
      </c>
      <c r="D42" s="22">
        <f t="shared" si="0"/>
        <v>3.7265092153115566E-3</v>
      </c>
      <c r="E42" s="23">
        <f t="shared" si="2"/>
        <v>0.98383645159417366</v>
      </c>
      <c r="F42" s="34">
        <v>505.03122083999995</v>
      </c>
      <c r="G42" s="22">
        <f t="shared" si="1"/>
        <v>3.781406883619436E-3</v>
      </c>
      <c r="H42" s="22">
        <f t="shared" si="3"/>
        <v>0.98329299620318489</v>
      </c>
      <c r="I42" s="8">
        <f t="shared" si="4"/>
        <v>7000.6129779182429</v>
      </c>
    </row>
    <row r="43" spans="2:9" ht="17.100000000000001" customHeight="1">
      <c r="B43" s="38" t="s">
        <v>45</v>
      </c>
      <c r="C43" s="7">
        <v>54085</v>
      </c>
      <c r="D43" s="22">
        <f t="shared" si="0"/>
        <v>2.793810051290189E-3</v>
      </c>
      <c r="E43" s="23">
        <f t="shared" si="2"/>
        <v>0.98663026164546386</v>
      </c>
      <c r="F43" s="34">
        <v>379.82757566000004</v>
      </c>
      <c r="G43" s="22">
        <f t="shared" si="1"/>
        <v>2.8439481559185392E-3</v>
      </c>
      <c r="H43" s="22">
        <f t="shared" si="3"/>
        <v>0.98613694435910337</v>
      </c>
      <c r="I43" s="8">
        <f t="shared" si="4"/>
        <v>7022.7896026624758</v>
      </c>
    </row>
    <row r="44" spans="2:9" ht="17.100000000000001" customHeight="1">
      <c r="B44" s="39" t="s">
        <v>46</v>
      </c>
      <c r="C44" s="9">
        <v>41362</v>
      </c>
      <c r="D44" s="24">
        <f t="shared" si="0"/>
        <v>2.1365918709709678E-3</v>
      </c>
      <c r="E44" s="25">
        <f t="shared" si="2"/>
        <v>0.98876685351643478</v>
      </c>
      <c r="F44" s="32">
        <v>291.15376700000002</v>
      </c>
      <c r="G44" s="24">
        <f t="shared" si="1"/>
        <v>2.1800055388542612E-3</v>
      </c>
      <c r="H44" s="24">
        <f t="shared" si="3"/>
        <v>0.9883169498979576</v>
      </c>
      <c r="I44" s="10">
        <f t="shared" si="4"/>
        <v>7039.1607514143416</v>
      </c>
    </row>
    <row r="45" spans="2:9" ht="17.100000000000001" customHeight="1">
      <c r="B45" s="40" t="s">
        <v>47</v>
      </c>
      <c r="C45" s="11">
        <v>31872</v>
      </c>
      <c r="D45" s="26">
        <f t="shared" si="0"/>
        <v>1.6463772571825997E-3</v>
      </c>
      <c r="E45" s="27">
        <f t="shared" si="2"/>
        <v>0.99041323077361743</v>
      </c>
      <c r="F45" s="33">
        <v>224.85472826</v>
      </c>
      <c r="G45" s="26">
        <f t="shared" si="1"/>
        <v>1.6835933743710406E-3</v>
      </c>
      <c r="H45" s="26">
        <f t="shared" si="3"/>
        <v>0.99000054327232867</v>
      </c>
      <c r="I45" s="8">
        <f t="shared" si="4"/>
        <v>7054.9299780371484</v>
      </c>
    </row>
    <row r="46" spans="2:9" ht="17.100000000000001" customHeight="1">
      <c r="B46" s="38" t="s">
        <v>48</v>
      </c>
      <c r="C46" s="7">
        <v>75185</v>
      </c>
      <c r="D46" s="22">
        <f t="shared" si="0"/>
        <v>3.8837498142969928E-3</v>
      </c>
      <c r="E46" s="23">
        <f t="shared" si="2"/>
        <v>0.99429698058791438</v>
      </c>
      <c r="F46" s="34">
        <v>534.94367951999993</v>
      </c>
      <c r="G46" s="22">
        <f t="shared" si="1"/>
        <v>4.0053755661305888E-3</v>
      </c>
      <c r="H46" s="22">
        <f t="shared" si="3"/>
        <v>0.99400591883845923</v>
      </c>
      <c r="I46" s="8">
        <f t="shared" si="4"/>
        <v>7115.031981379263</v>
      </c>
    </row>
    <row r="47" spans="2:9" ht="17.100000000000001" customHeight="1">
      <c r="B47" s="38" t="s">
        <v>49</v>
      </c>
      <c r="C47" s="7">
        <v>35537</v>
      </c>
      <c r="D47" s="22">
        <f t="shared" si="0"/>
        <v>1.8356961781029759E-3</v>
      </c>
      <c r="E47" s="23">
        <f t="shared" si="2"/>
        <v>0.99613267676601736</v>
      </c>
      <c r="F47" s="34">
        <v>254.83507624000001</v>
      </c>
      <c r="G47" s="22">
        <f t="shared" si="1"/>
        <v>1.9080703760825733E-3</v>
      </c>
      <c r="H47" s="22">
        <f t="shared" si="3"/>
        <v>0.99591398921454177</v>
      </c>
      <c r="I47" s="8">
        <f t="shared" si="4"/>
        <v>7170.9788738497909</v>
      </c>
    </row>
    <row r="48" spans="2:9" ht="17.100000000000001" customHeight="1">
      <c r="B48" s="38" t="s">
        <v>50</v>
      </c>
      <c r="C48" s="7">
        <v>20478</v>
      </c>
      <c r="D48" s="22">
        <f t="shared" si="0"/>
        <v>1.0578097851589256E-3</v>
      </c>
      <c r="E48" s="23">
        <f t="shared" si="2"/>
        <v>0.99719048655117626</v>
      </c>
      <c r="F48" s="34">
        <v>147.72223251</v>
      </c>
      <c r="G48" s="22">
        <f t="shared" si="1"/>
        <v>1.1060660090436577E-3</v>
      </c>
      <c r="H48" s="22">
        <f t="shared" si="3"/>
        <v>0.99702005522358539</v>
      </c>
      <c r="I48" s="8">
        <f t="shared" si="4"/>
        <v>7213.7040975681211</v>
      </c>
    </row>
    <row r="49" spans="2:9" ht="17.100000000000001" customHeight="1">
      <c r="B49" s="38" t="s">
        <v>51</v>
      </c>
      <c r="C49" s="7">
        <v>12902</v>
      </c>
      <c r="D49" s="22">
        <f t="shared" si="0"/>
        <v>6.664645887352504E-4</v>
      </c>
      <c r="E49" s="23">
        <f t="shared" si="2"/>
        <v>0.99785695113991146</v>
      </c>
      <c r="F49" s="34">
        <v>93.238674450000005</v>
      </c>
      <c r="G49" s="22">
        <f t="shared" si="1"/>
        <v>6.9812191966738067E-4</v>
      </c>
      <c r="H49" s="22">
        <f t="shared" si="3"/>
        <v>0.99771817714325273</v>
      </c>
      <c r="I49" s="8">
        <f t="shared" si="4"/>
        <v>7226.6838048364598</v>
      </c>
    </row>
    <row r="50" spans="2:9" ht="17.100000000000001" customHeight="1">
      <c r="B50" s="39" t="s">
        <v>52</v>
      </c>
      <c r="C50" s="9">
        <v>8859</v>
      </c>
      <c r="D50" s="24">
        <f t="shared" si="0"/>
        <v>4.5761973272404153E-4</v>
      </c>
      <c r="E50" s="25">
        <f t="shared" si="2"/>
        <v>0.99831457087263553</v>
      </c>
      <c r="F50" s="32">
        <v>65.050625850000003</v>
      </c>
      <c r="G50" s="24">
        <f t="shared" si="1"/>
        <v>4.8706470852199612E-4</v>
      </c>
      <c r="H50" s="24">
        <f t="shared" si="3"/>
        <v>0.99820524185177473</v>
      </c>
      <c r="I50" s="8">
        <f t="shared" si="4"/>
        <v>7342.8858618354216</v>
      </c>
    </row>
    <row r="51" spans="2:9" ht="17.100000000000001" customHeight="1">
      <c r="B51" s="38" t="s">
        <v>53</v>
      </c>
      <c r="C51" s="7">
        <v>6071</v>
      </c>
      <c r="D51" s="22">
        <f t="shared" si="0"/>
        <v>3.1360304745091502E-4</v>
      </c>
      <c r="E51" s="23">
        <f t="shared" si="2"/>
        <v>0.9986281739200864</v>
      </c>
      <c r="F51" s="34">
        <v>43.96510275</v>
      </c>
      <c r="G51" s="22">
        <f t="shared" si="1"/>
        <v>3.29187454790158E-4</v>
      </c>
      <c r="H51" s="22">
        <f t="shared" si="3"/>
        <v>0.99853442930656489</v>
      </c>
      <c r="I51" s="12">
        <f t="shared" si="4"/>
        <v>7241.8222286279033</v>
      </c>
    </row>
    <row r="52" spans="2:9" ht="17.100000000000001" customHeight="1">
      <c r="B52" s="38" t="s">
        <v>54</v>
      </c>
      <c r="C52" s="7">
        <v>13908</v>
      </c>
      <c r="D52" s="22">
        <f t="shared" si="0"/>
        <v>7.1843043715159383E-4</v>
      </c>
      <c r="E52" s="23">
        <f t="shared" si="2"/>
        <v>0.99934660435723799</v>
      </c>
      <c r="F52" s="34">
        <v>102.32579562000001</v>
      </c>
      <c r="G52" s="22">
        <f t="shared" si="1"/>
        <v>7.6616148064218275E-4</v>
      </c>
      <c r="H52" s="22">
        <f t="shared" si="3"/>
        <v>0.99930059078720712</v>
      </c>
      <c r="I52" s="8">
        <f t="shared" si="4"/>
        <v>7357.3335936151861</v>
      </c>
    </row>
    <row r="53" spans="2:9" ht="17.100000000000001" customHeight="1">
      <c r="B53" s="38" t="s">
        <v>55</v>
      </c>
      <c r="C53" s="7">
        <v>4828</v>
      </c>
      <c r="D53" s="22">
        <f t="shared" si="0"/>
        <v>2.4939474766809714E-4</v>
      </c>
      <c r="E53" s="23">
        <f t="shared" si="2"/>
        <v>0.99959599910490604</v>
      </c>
      <c r="F53" s="34">
        <v>35.643801329999995</v>
      </c>
      <c r="G53" s="22">
        <f t="shared" si="1"/>
        <v>2.6688194738425233E-4</v>
      </c>
      <c r="H53" s="22">
        <f t="shared" si="3"/>
        <v>0.99956747273459134</v>
      </c>
      <c r="I53" s="8">
        <f t="shared" si="4"/>
        <v>7382.7260418392707</v>
      </c>
    </row>
    <row r="54" spans="2:9" ht="17.100000000000001" customHeight="1">
      <c r="B54" s="38" t="s">
        <v>56</v>
      </c>
      <c r="C54" s="7">
        <v>2413</v>
      </c>
      <c r="D54" s="22">
        <f t="shared" si="0"/>
        <v>1.2464571792110985E-4</v>
      </c>
      <c r="E54" s="23">
        <f t="shared" si="2"/>
        <v>0.99972064482282719</v>
      </c>
      <c r="F54" s="34">
        <v>17.991283299999999</v>
      </c>
      <c r="G54" s="22">
        <f t="shared" si="1"/>
        <v>1.3470922134796272E-4</v>
      </c>
      <c r="H54" s="22">
        <f t="shared" si="3"/>
        <v>0.9997021819559393</v>
      </c>
      <c r="I54" s="8">
        <f t="shared" si="4"/>
        <v>7455.9814753418987</v>
      </c>
    </row>
    <row r="55" spans="2:9" ht="17.100000000000001" customHeight="1" thickBot="1">
      <c r="B55" s="41" t="s">
        <v>57</v>
      </c>
      <c r="C55" s="13">
        <v>5408</v>
      </c>
      <c r="D55" s="28">
        <f t="shared" si="0"/>
        <v>2.7935517717254954E-4</v>
      </c>
      <c r="E55" s="23">
        <f t="shared" si="2"/>
        <v>0.99999999999999978</v>
      </c>
      <c r="F55" s="35">
        <v>39.775516100000004</v>
      </c>
      <c r="G55" s="28">
        <f t="shared" si="1"/>
        <v>2.97818044060501E-4</v>
      </c>
      <c r="H55" s="22">
        <f t="shared" si="3"/>
        <v>0.99999999999999978</v>
      </c>
      <c r="I55" s="8">
        <f t="shared" si="4"/>
        <v>7354.9401072485207</v>
      </c>
    </row>
    <row r="56" spans="2:9" ht="17.100000000000001" customHeight="1" thickTop="1" thickBot="1">
      <c r="B56" s="14" t="s">
        <v>8</v>
      </c>
      <c r="C56" s="15">
        <v>19358868</v>
      </c>
      <c r="D56" s="16">
        <f t="shared" si="0"/>
        <v>1</v>
      </c>
      <c r="E56" s="17"/>
      <c r="F56" s="36">
        <v>133556.43451851999</v>
      </c>
      <c r="G56" s="16">
        <f t="shared" si="1"/>
        <v>1</v>
      </c>
      <c r="H56" s="17"/>
      <c r="I56" s="18">
        <f>F56*10^6/C56</f>
        <v>6898.9795538933367</v>
      </c>
    </row>
    <row r="57" spans="2:9" ht="3" customHeight="1" thickTop="1" thickBot="1"/>
    <row r="58" spans="2:9" ht="27.75" customHeight="1" thickTop="1">
      <c r="B58" s="78" t="s">
        <v>66</v>
      </c>
      <c r="C58" s="78"/>
      <c r="D58" s="78"/>
      <c r="E58" s="78"/>
      <c r="F58" s="78"/>
      <c r="G58" s="78"/>
      <c r="H58" s="78"/>
      <c r="I58" s="78"/>
    </row>
    <row r="59" spans="2:9" ht="12" customHeight="1">
      <c r="B59" s="1"/>
    </row>
  </sheetData>
  <mergeCells count="4">
    <mergeCell ref="D6:E6"/>
    <mergeCell ref="D7:E7"/>
    <mergeCell ref="B58:I58"/>
    <mergeCell ref="B2:I2"/>
  </mergeCells>
  <phoneticPr fontId="4" type="noConversion"/>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I.40</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2017-06-08T15:43:39Z</cp:lastPrinted>
  <dcterms:created xsi:type="dcterms:W3CDTF">1998-06-24T09:08:40Z</dcterms:created>
  <dcterms:modified xsi:type="dcterms:W3CDTF">2017-06-19T08:06:02Z</dcterms:modified>
</cp:coreProperties>
</file>