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41" sheetId="202" r:id="rId1"/>
  </sheets>
  <definedNames>
    <definedName name="_xlnm.Print_Area" localSheetId="0">I.41!$A$1:$I$56</definedName>
  </definedNames>
  <calcPr calcId="145621"/>
</workbook>
</file>

<file path=xl/calcChain.xml><?xml version="1.0" encoding="utf-8"?>
<calcChain xmlns="http://schemas.openxmlformats.org/spreadsheetml/2006/main">
  <c r="I56" i="202" l="1"/>
  <c r="I11" i="202"/>
  <c r="I12" i="202"/>
  <c r="I13" i="202"/>
  <c r="I14" i="202"/>
  <c r="I15" i="202"/>
  <c r="I16" i="202"/>
  <c r="I17" i="202"/>
  <c r="I18" i="202"/>
  <c r="I19" i="202"/>
  <c r="I20" i="202"/>
  <c r="I21" i="202"/>
  <c r="I22" i="202"/>
  <c r="I23" i="202"/>
  <c r="I24" i="202"/>
  <c r="I25" i="202"/>
  <c r="I26" i="202"/>
  <c r="I27" i="202"/>
  <c r="I28" i="202"/>
  <c r="I29" i="202"/>
  <c r="I30" i="202"/>
  <c r="I31" i="202"/>
  <c r="I32" i="202"/>
  <c r="I33" i="202"/>
  <c r="I34" i="202"/>
  <c r="I35" i="202"/>
  <c r="I36" i="202"/>
  <c r="I37" i="202"/>
  <c r="I38" i="202"/>
  <c r="I39" i="202"/>
  <c r="I40" i="202"/>
  <c r="I41" i="202"/>
  <c r="I42" i="202"/>
  <c r="I43" i="202"/>
  <c r="I44" i="202"/>
  <c r="I45" i="202"/>
  <c r="I46" i="202"/>
  <c r="I47" i="202"/>
  <c r="I48" i="202"/>
  <c r="I49" i="202"/>
  <c r="I50" i="202"/>
  <c r="I51" i="202"/>
  <c r="I52" i="202"/>
  <c r="I53" i="202"/>
  <c r="I54" i="202"/>
  <c r="I55" i="202"/>
  <c r="I10" i="202"/>
  <c r="D9" i="202"/>
  <c r="E9" i="202" s="1"/>
  <c r="G9" i="202"/>
  <c r="H9" i="202" s="1"/>
  <c r="D10" i="202"/>
  <c r="G10" i="202"/>
  <c r="D11" i="202"/>
  <c r="G11" i="202"/>
  <c r="D12" i="202"/>
  <c r="G12" i="202"/>
  <c r="D13" i="202"/>
  <c r="G13" i="202"/>
  <c r="D14" i="202"/>
  <c r="G14" i="202"/>
  <c r="D15" i="202"/>
  <c r="G15" i="202"/>
  <c r="D16" i="202"/>
  <c r="G16" i="202"/>
  <c r="D17" i="202"/>
  <c r="G17" i="202"/>
  <c r="D18" i="202"/>
  <c r="G18" i="202"/>
  <c r="D19" i="202"/>
  <c r="G19" i="202"/>
  <c r="D20" i="202"/>
  <c r="G20" i="202"/>
  <c r="D21" i="202"/>
  <c r="G21" i="202"/>
  <c r="D22" i="202"/>
  <c r="G22" i="202"/>
  <c r="D23" i="202"/>
  <c r="G23" i="202"/>
  <c r="D24" i="202"/>
  <c r="G24" i="202"/>
  <c r="D25" i="202"/>
  <c r="G25" i="202"/>
  <c r="D26" i="202"/>
  <c r="G26" i="202"/>
  <c r="D27" i="202"/>
  <c r="G27" i="202"/>
  <c r="D28" i="202"/>
  <c r="G28" i="202"/>
  <c r="D29" i="202"/>
  <c r="G29" i="202"/>
  <c r="D30" i="202"/>
  <c r="G30" i="202"/>
  <c r="D31" i="202"/>
  <c r="G31" i="202"/>
  <c r="D32" i="202"/>
  <c r="G32" i="202"/>
  <c r="D33" i="202"/>
  <c r="G33" i="202"/>
  <c r="D34" i="202"/>
  <c r="G34" i="202"/>
  <c r="D35" i="202"/>
  <c r="G35" i="202"/>
  <c r="D36" i="202"/>
  <c r="G36" i="202"/>
  <c r="D37" i="202"/>
  <c r="G37" i="202"/>
  <c r="D38" i="202"/>
  <c r="G38" i="202"/>
  <c r="D39" i="202"/>
  <c r="G39" i="202"/>
  <c r="D40" i="202"/>
  <c r="G40" i="202"/>
  <c r="D41" i="202"/>
  <c r="G41" i="202"/>
  <c r="D42" i="202"/>
  <c r="G42" i="202"/>
  <c r="D43" i="202"/>
  <c r="G43" i="202"/>
  <c r="D44" i="202"/>
  <c r="G44" i="202"/>
  <c r="D45" i="202"/>
  <c r="G45" i="202"/>
  <c r="D46" i="202"/>
  <c r="G46" i="202"/>
  <c r="D47" i="202"/>
  <c r="G47" i="202"/>
  <c r="D48" i="202"/>
  <c r="G48" i="202"/>
  <c r="D49" i="202"/>
  <c r="G49" i="202"/>
  <c r="D50" i="202"/>
  <c r="G50" i="202"/>
  <c r="D51" i="202"/>
  <c r="G51" i="202"/>
  <c r="D52" i="202"/>
  <c r="G52" i="202"/>
  <c r="D53" i="202"/>
  <c r="G53" i="202"/>
  <c r="D54" i="202"/>
  <c r="G54" i="202"/>
  <c r="D55" i="202"/>
  <c r="G55" i="202"/>
  <c r="D56" i="202"/>
  <c r="G56" i="202"/>
  <c r="H10" i="202" l="1"/>
  <c r="H11" i="202" s="1"/>
  <c r="E10" i="202"/>
  <c r="E11" i="202" s="1"/>
  <c r="E12" i="202" s="1"/>
  <c r="E13" i="202" s="1"/>
  <c r="E14" i="202" s="1"/>
  <c r="E15" i="202" s="1"/>
  <c r="E16" i="202" s="1"/>
  <c r="E17" i="202" s="1"/>
  <c r="E18" i="202" s="1"/>
  <c r="E19" i="202" s="1"/>
  <c r="E20" i="202" s="1"/>
  <c r="E21" i="202" s="1"/>
  <c r="E22" i="202" s="1"/>
  <c r="E23" i="202" s="1"/>
  <c r="E24" i="202" s="1"/>
  <c r="E25" i="202" s="1"/>
  <c r="E26" i="202" s="1"/>
  <c r="E27" i="202" s="1"/>
  <c r="E28" i="202" s="1"/>
  <c r="E29" i="202" s="1"/>
  <c r="E30" i="202" s="1"/>
  <c r="E31" i="202" s="1"/>
  <c r="E32" i="202" s="1"/>
  <c r="E33" i="202" s="1"/>
  <c r="E34" i="202" s="1"/>
  <c r="E35" i="202" s="1"/>
  <c r="E36" i="202" s="1"/>
  <c r="E37" i="202" s="1"/>
  <c r="E38" i="202" s="1"/>
  <c r="E39" i="202" s="1"/>
  <c r="E40" i="202" s="1"/>
  <c r="E41" i="202" s="1"/>
  <c r="E42" i="202" s="1"/>
  <c r="E43" i="202" s="1"/>
  <c r="E44" i="202" s="1"/>
  <c r="E45" i="202" s="1"/>
  <c r="E46" i="202" s="1"/>
  <c r="E47" i="202" s="1"/>
  <c r="E48" i="202" s="1"/>
  <c r="E49" i="202" s="1"/>
  <c r="E50" i="202" s="1"/>
  <c r="E51" i="202" s="1"/>
  <c r="E52" i="202" s="1"/>
  <c r="E53" i="202" s="1"/>
  <c r="E54" i="202" s="1"/>
  <c r="E55" i="202" s="1"/>
  <c r="H12" i="202"/>
  <c r="H13" i="202" s="1"/>
  <c r="H14" i="202" s="1"/>
  <c r="H15" i="202" s="1"/>
  <c r="H16" i="202" s="1"/>
  <c r="H17" i="202" s="1"/>
  <c r="H18" i="202" s="1"/>
  <c r="H19" i="202" s="1"/>
  <c r="H20" i="202" s="1"/>
  <c r="H21" i="202" s="1"/>
  <c r="H22" i="202" s="1"/>
  <c r="H23" i="202" s="1"/>
  <c r="H24" i="202" s="1"/>
  <c r="H25" i="202" s="1"/>
  <c r="H26" i="202" s="1"/>
  <c r="H27" i="202" s="1"/>
  <c r="H28" i="202" s="1"/>
  <c r="H29" i="202" s="1"/>
  <c r="H30" i="202" s="1"/>
  <c r="H31" i="202" s="1"/>
  <c r="H32" i="202" s="1"/>
  <c r="H33" i="202" s="1"/>
  <c r="H34" i="202" s="1"/>
  <c r="H35" i="202" s="1"/>
  <c r="H36" i="202" s="1"/>
  <c r="H37" i="202" s="1"/>
  <c r="H38" i="202" s="1"/>
  <c r="H39" i="202" s="1"/>
  <c r="H40" i="202" s="1"/>
  <c r="H41" i="202" s="1"/>
  <c r="H42" i="202" s="1"/>
  <c r="H43" i="202" s="1"/>
  <c r="H44" i="202" s="1"/>
  <c r="H45" i="202" s="1"/>
  <c r="H46" i="202" s="1"/>
  <c r="H47" i="202" s="1"/>
  <c r="H48" i="202" s="1"/>
  <c r="H49" i="202" s="1"/>
  <c r="H50" i="202" s="1"/>
  <c r="H51" i="202" s="1"/>
  <c r="H52" i="202" s="1"/>
  <c r="H53" i="202" s="1"/>
  <c r="H54" i="202" s="1"/>
  <c r="H55" i="202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<sst xmlns="http://schemas.openxmlformats.org/spreadsheetml/2006/main" count="71" uniqueCount="67">
  <si>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</si>
  <si>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</si>
  <si>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</si>
  <si>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</si>
  <si>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</si>
  <si>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</si>
  <si>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</si>
  <si>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</si>
  <si>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</si>
  <si>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</si>
  <si>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</si>
  <si>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</si>
  <si>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</si>
  <si>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</si>
  <si>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</si>
  <si>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</si>
  <si>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</si>
  <si>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</si>
  <si>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</si>
  <si>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</si>
  <si>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</si>
  <si>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</si>
  <si>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</si>
  <si>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</si>
  <si>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</si>
  <si>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</si>
  <si>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</si>
  <si>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</si>
  <si>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</si>
  <si>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</si>
  <si>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</si>
  <si>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</si>
  <si>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</si>
  <si>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</si>
  <si>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</si>
  <si>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</si>
  <si>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</si>
  <si>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</si>
  <si>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</si>
  <si>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</si>
  <si>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</si>
  <si>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</si>
  <si>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</si>
  <si>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</si>
  <si>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</si>
  <si>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</si>
  <si>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</si>
  <si>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</si>
  <si>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</si>
  <si>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</si>
  <si>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</si>
  <si>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</si>
  <si>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</si>
  <si>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</si>
  <si>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</si>
  <si>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</si>
  <si>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</si>
  <si>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</si>
  <si>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</si>
  <si>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</si>
  <si>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</si>
  <si>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</si>
  <si>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</si>
  <si>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</si>
  <si>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</si>
  <si>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</si>
  <si>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I.41. PARTE DEL MÍNIMO PERSONAL Y FAMILIAR PARA LA APLICACIÓN DE LAS ESCALAS DEL IMPUESTO SOBRE LA BASE LIQUIDABLE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</si>
</sst>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7" customFormat="1" ht="33" customHeight="1" thickTop="1" thickBot="1">
      <c r="B4" s="75" t="s">
        <v>66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62</v>
      </c>
      <c r="E7" s="71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2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11</v>
      </c>
      <c r="J9" s="3"/>
    </row>
    <row r="10" spans="2:10" ht="17.100000000000001" customHeight="1">
      <c r="B10" s="38" t="s">
        <v>13</v>
      </c>
      <c r="C10" s="4">
        <v>679897</v>
      </c>
      <c r="D10" s="21">
        <f t="shared" si="0"/>
        <v>3.7548670172550126E-2</v>
      </c>
      <c r="E10" s="22">
        <f t="shared" ref="E10:E55" si="2">D10+E9</f>
        <v>3.7548670172550126E-2</v>
      </c>
      <c r="F10" s="18">
        <v>465.32520780999999</v>
      </c>
      <c r="G10" s="21">
        <f t="shared" si="1"/>
        <v>4.3084122523813773E-3</v>
      </c>
      <c r="H10" s="21">
        <f t="shared" ref="H10:H55" si="3">G10+H9</f>
        <v>4.3084122523813773E-3</v>
      </c>
      <c r="I10" s="5">
        <f>F10*10^6/C10</f>
        <v>684.40544348629282</v>
      </c>
    </row>
    <row r="11" spans="2:10" ht="17.100000000000001" customHeight="1">
      <c r="B11" s="38" t="s">
        <v>14</v>
      </c>
      <c r="C11" s="4">
        <v>679409</v>
      </c>
      <c r="D11" s="21">
        <f t="shared" si="0"/>
        <v>3.7521719397588325E-2</v>
      </c>
      <c r="E11" s="22">
        <f t="shared" si="2"/>
        <v>7.5070389570138452E-2</v>
      </c>
      <c r="F11" s="18">
        <v>1355.3405142899999</v>
      </c>
      <c r="G11" s="21">
        <f t="shared" si="1"/>
        <v>1.254899923732527E-2</v>
      </c>
      <c r="H11" s="21">
        <f t="shared" si="3"/>
        <v>1.6857411489706646E-2</v>
      </c>
      <c r="I11" s="5">
        <f t="shared" ref="I11:I55" si="4">F11*10^6/C11</f>
        <v>1994.8816019363887</v>
      </c>
    </row>
    <row r="12" spans="2:10" ht="17.100000000000001" customHeight="1">
      <c r="B12" s="38" t="s">
        <v>15</v>
      </c>
      <c r="C12" s="4">
        <v>809144</v>
      </c>
      <c r="D12" s="21">
        <f t="shared" si="0"/>
        <v>4.4686593966583026E-2</v>
      </c>
      <c r="E12" s="22">
        <f t="shared" si="2"/>
        <v>0.11975698353672148</v>
      </c>
      <c r="F12" s="18">
        <v>2660.1621826799997</v>
      </c>
      <c r="G12" s="21">
        <f t="shared" si="1"/>
        <v>2.4630248155092096E-2</v>
      </c>
      <c r="H12" s="21">
        <f t="shared" si="3"/>
        <v>4.1487659644798738E-2</v>
      </c>
      <c r="I12" s="5">
        <f t="shared" si="4"/>
        <v>3287.6251726268747</v>
      </c>
    </row>
    <row r="13" spans="2:10" ht="17.100000000000001" customHeight="1">
      <c r="B13" s="38" t="s">
        <v>16</v>
      </c>
      <c r="C13" s="4">
        <v>1102901</v>
      </c>
      <c r="D13" s="21">
        <f t="shared" si="0"/>
        <v>6.0909911180628398E-2</v>
      </c>
      <c r="E13" s="22">
        <f t="shared" si="2"/>
        <v>0.18066689471734987</v>
      </c>
      <c r="F13" s="18">
        <v>4930.9760697499996</v>
      </c>
      <c r="G13" s="21">
        <f t="shared" si="1"/>
        <v>4.5655548761469253E-2</v>
      </c>
      <c r="H13" s="21">
        <f t="shared" si="3"/>
        <v>8.7143208406267991E-2</v>
      </c>
      <c r="I13" s="5">
        <f t="shared" si="4"/>
        <v>4470.914497085414</v>
      </c>
    </row>
    <row r="14" spans="2:10" ht="17.100000000000001" customHeight="1">
      <c r="B14" s="39" t="s">
        <v>17</v>
      </c>
      <c r="C14" s="6">
        <v>900252</v>
      </c>
      <c r="D14" s="23">
        <f t="shared" si="0"/>
        <v>4.9718215288754912E-2</v>
      </c>
      <c r="E14" s="24">
        <f t="shared" si="2"/>
        <v>0.23038511000610479</v>
      </c>
      <c r="F14" s="29">
        <v>4713.1137637399997</v>
      </c>
      <c r="G14" s="23">
        <f t="shared" si="1"/>
        <v>4.3638377516947276E-2</v>
      </c>
      <c r="H14" s="23">
        <f t="shared" si="3"/>
        <v>0.13078158592321526</v>
      </c>
      <c r="I14" s="5">
        <f t="shared" si="4"/>
        <v>5235.3271792120422</v>
      </c>
    </row>
    <row r="15" spans="2:10" ht="17.100000000000001" customHeight="1">
      <c r="B15" s="38" t="s">
        <v>18</v>
      </c>
      <c r="C15" s="4">
        <v>901162</v>
      </c>
      <c r="D15" s="21">
        <f t="shared" si="0"/>
        <v>4.976847185681893E-2</v>
      </c>
      <c r="E15" s="22">
        <f t="shared" si="2"/>
        <v>0.28015358186292372</v>
      </c>
      <c r="F15" s="18">
        <v>5136.7304786899995</v>
      </c>
      <c r="G15" s="21">
        <f t="shared" si="1"/>
        <v>4.7560613867721882E-2</v>
      </c>
      <c r="H15" s="21">
        <f t="shared" si="3"/>
        <v>0.17834219979093713</v>
      </c>
      <c r="I15" s="9">
        <f t="shared" si="4"/>
        <v>5700.1188229086438</v>
      </c>
    </row>
    <row r="16" spans="2:10" ht="17.100000000000001" customHeight="1">
      <c r="B16" s="38" t="s">
        <v>19</v>
      </c>
      <c r="C16" s="4">
        <v>839302</v>
      </c>
      <c r="D16" s="21">
        <f t="shared" si="0"/>
        <v>4.6352129768423254E-2</v>
      </c>
      <c r="E16" s="22">
        <f t="shared" si="2"/>
        <v>0.32650571163134695</v>
      </c>
      <c r="F16" s="18">
        <v>5119.26508758</v>
      </c>
      <c r="G16" s="21">
        <f t="shared" si="1"/>
        <v>4.7398903081828501E-2</v>
      </c>
      <c r="H16" s="21">
        <f t="shared" si="3"/>
        <v>0.22574110287276564</v>
      </c>
      <c r="I16" s="5">
        <f t="shared" si="4"/>
        <v>6099.4315366578421</v>
      </c>
    </row>
    <row r="17" spans="2:9" ht="17.100000000000001" customHeight="1">
      <c r="B17" s="38" t="s">
        <v>20</v>
      </c>
      <c r="C17" s="4">
        <v>928864</v>
      </c>
      <c r="D17" s="21">
        <f t="shared" si="0"/>
        <v>5.1298370151884182E-2</v>
      </c>
      <c r="E17" s="22">
        <f t="shared" si="2"/>
        <v>0.3778040817832311</v>
      </c>
      <c r="F17" s="18">
        <v>5946.64202389</v>
      </c>
      <c r="G17" s="21">
        <f t="shared" si="1"/>
        <v>5.5059525953545539E-2</v>
      </c>
      <c r="H17" s="21">
        <f t="shared" si="3"/>
        <v>0.28080062882631118</v>
      </c>
      <c r="I17" s="5">
        <f t="shared" si="4"/>
        <v>6402.0588847129402</v>
      </c>
    </row>
    <row r="18" spans="2:9" ht="17.100000000000001" customHeight="1">
      <c r="B18" s="38" t="s">
        <v>21</v>
      </c>
      <c r="C18" s="4">
        <v>947321</v>
      </c>
      <c r="D18" s="21">
        <f t="shared" si="0"/>
        <v>5.231769485161776E-2</v>
      </c>
      <c r="E18" s="22">
        <f t="shared" si="2"/>
        <v>0.43012177663484885</v>
      </c>
      <c r="F18" s="18">
        <v>6272.9776282100001</v>
      </c>
      <c r="G18" s="21">
        <f t="shared" si="1"/>
        <v>5.8081043577010848E-2</v>
      </c>
      <c r="H18" s="21">
        <f t="shared" si="3"/>
        <v>0.33888167240332201</v>
      </c>
      <c r="I18" s="5">
        <f t="shared" si="4"/>
        <v>6621.8078436031719</v>
      </c>
    </row>
    <row r="19" spans="2:9" ht="17.100000000000001" customHeight="1">
      <c r="B19" s="38" t="s">
        <v>22</v>
      </c>
      <c r="C19" s="4">
        <v>904993</v>
      </c>
      <c r="D19" s="21">
        <f t="shared" si="0"/>
        <v>4.9980046485668651E-2</v>
      </c>
      <c r="E19" s="22">
        <f t="shared" si="2"/>
        <v>0.48010182312051752</v>
      </c>
      <c r="F19" s="18">
        <v>6122.1085921000004</v>
      </c>
      <c r="G19" s="21">
        <f t="shared" si="1"/>
        <v>5.6684158145549973E-2</v>
      </c>
      <c r="H19" s="21">
        <f t="shared" si="3"/>
        <v>0.39556583054887196</v>
      </c>
      <c r="I19" s="5">
        <f t="shared" si="4"/>
        <v>6764.8131997706059</v>
      </c>
    </row>
    <row r="20" spans="2:9" ht="17.100000000000001" customHeight="1">
      <c r="B20" s="39" t="s">
        <v>23</v>
      </c>
      <c r="C20" s="6">
        <v>834396</v>
      </c>
      <c r="D20" s="23">
        <f t="shared" si="0"/>
        <v>4.6081186116860545E-2</v>
      </c>
      <c r="E20" s="24">
        <f t="shared" si="2"/>
        <v>0.52618300923737804</v>
      </c>
      <c r="F20" s="29">
        <v>5744.33033445</v>
      </c>
      <c r="G20" s="23">
        <f t="shared" si="1"/>
        <v>5.3186336736727576E-2</v>
      </c>
      <c r="H20" s="23">
        <f t="shared" si="3"/>
        <v>0.44875216728559952</v>
      </c>
      <c r="I20" s="7">
        <f t="shared" si="4"/>
        <v>6884.4173922813625</v>
      </c>
    </row>
    <row r="21" spans="2:9" ht="17.100000000000001" customHeight="1">
      <c r="B21" s="40" t="s">
        <v>24</v>
      </c>
      <c r="C21" s="8">
        <v>769715</v>
      </c>
      <c r="D21" s="25">
        <f t="shared" si="0"/>
        <v>4.250904866746643E-2</v>
      </c>
      <c r="E21" s="26">
        <f t="shared" si="2"/>
        <v>0.56869205790484445</v>
      </c>
      <c r="F21" s="30">
        <v>5363.0790548000004</v>
      </c>
      <c r="G21" s="25">
        <f t="shared" si="1"/>
        <v>4.9656358869827159E-2</v>
      </c>
      <c r="H21" s="25">
        <f t="shared" si="3"/>
        <v>0.49840852615542669</v>
      </c>
      <c r="I21" s="5">
        <f t="shared" si="4"/>
        <v>6967.6166565546991</v>
      </c>
    </row>
    <row r="22" spans="2:9" ht="17.100000000000001" customHeight="1">
      <c r="B22" s="38" t="s">
        <v>25</v>
      </c>
      <c r="C22" s="4">
        <v>723506</v>
      </c>
      <c r="D22" s="21">
        <f t="shared" si="0"/>
        <v>3.9957064322773968E-2</v>
      </c>
      <c r="E22" s="22">
        <f t="shared" si="2"/>
        <v>0.60864912222761847</v>
      </c>
      <c r="F22" s="18">
        <v>5025.61355989</v>
      </c>
      <c r="G22" s="21">
        <f t="shared" si="1"/>
        <v>4.6531790398952784E-2</v>
      </c>
      <c r="H22" s="21">
        <f t="shared" si="3"/>
        <v>0.54494031655437947</v>
      </c>
      <c r="I22" s="5">
        <f t="shared" si="4"/>
        <v>6946.194723872366</v>
      </c>
    </row>
    <row r="23" spans="2:9" ht="17.100000000000001" customHeight="1">
      <c r="B23" s="38" t="s">
        <v>26</v>
      </c>
      <c r="C23" s="4">
        <v>682505</v>
      </c>
      <c r="D23" s="21">
        <f t="shared" si="0"/>
        <v>3.7692702183001726E-2</v>
      </c>
      <c r="E23" s="22">
        <f t="shared" si="2"/>
        <v>0.64634182441062016</v>
      </c>
      <c r="F23" s="18">
        <v>4744.2154973100005</v>
      </c>
      <c r="G23" s="21">
        <f t="shared" si="1"/>
        <v>4.3926346205800271E-2</v>
      </c>
      <c r="H23" s="21">
        <f t="shared" si="3"/>
        <v>0.58886666276017974</v>
      </c>
      <c r="I23" s="5">
        <f t="shared" si="4"/>
        <v>6951.1805734903046</v>
      </c>
    </row>
    <row r="24" spans="2:9" ht="17.100000000000001" customHeight="1">
      <c r="B24" s="38" t="s">
        <v>27</v>
      </c>
      <c r="C24" s="4">
        <v>600776</v>
      </c>
      <c r="D24" s="21">
        <f t="shared" si="0"/>
        <v>3.317905487387645E-2</v>
      </c>
      <c r="E24" s="22">
        <f t="shared" si="2"/>
        <v>0.67952087928449656</v>
      </c>
      <c r="F24" s="18">
        <v>4187.4628310600001</v>
      </c>
      <c r="G24" s="21">
        <f t="shared" si="1"/>
        <v>3.8771413765955019E-2</v>
      </c>
      <c r="H24" s="21">
        <f t="shared" si="3"/>
        <v>0.62763807652613479</v>
      </c>
      <c r="I24" s="5">
        <f t="shared" si="4"/>
        <v>6970.0900686112627</v>
      </c>
    </row>
    <row r="25" spans="2:9" ht="17.100000000000001" customHeight="1">
      <c r="B25" s="38" t="s">
        <v>28</v>
      </c>
      <c r="C25" s="4">
        <v>557997</v>
      </c>
      <c r="D25" s="21">
        <f t="shared" si="0"/>
        <v>3.0816499131886822E-2</v>
      </c>
      <c r="E25" s="22">
        <f t="shared" si="2"/>
        <v>0.71033737841638334</v>
      </c>
      <c r="F25" s="18">
        <v>3861.9003965300003</v>
      </c>
      <c r="G25" s="21">
        <f t="shared" si="1"/>
        <v>3.575705486533666E-2</v>
      </c>
      <c r="H25" s="21">
        <f t="shared" si="3"/>
        <v>0.66339513139147144</v>
      </c>
      <c r="I25" s="5">
        <f t="shared" si="4"/>
        <v>6921.0056622705861</v>
      </c>
    </row>
    <row r="26" spans="2:9" ht="17.100000000000001" customHeight="1">
      <c r="B26" s="39" t="s">
        <v>29</v>
      </c>
      <c r="C26" s="6">
        <v>507467</v>
      </c>
      <c r="D26" s="23">
        <f t="shared" si="0"/>
        <v>2.8025878929387092E-2</v>
      </c>
      <c r="E26" s="24">
        <f t="shared" si="2"/>
        <v>0.73836325734577046</v>
      </c>
      <c r="F26" s="31">
        <v>3515.6639894200002</v>
      </c>
      <c r="G26" s="23">
        <f t="shared" si="1"/>
        <v>3.2551277156379343E-2</v>
      </c>
      <c r="H26" s="23">
        <f t="shared" si="3"/>
        <v>0.69594640854785084</v>
      </c>
      <c r="I26" s="5">
        <f t="shared" si="4"/>
        <v>6927.8672099269506</v>
      </c>
    </row>
    <row r="27" spans="2:9" ht="17.100000000000001" customHeight="1">
      <c r="B27" s="40" t="s">
        <v>30</v>
      </c>
      <c r="C27" s="8">
        <v>455735</v>
      </c>
      <c r="D27" s="25">
        <f t="shared" si="0"/>
        <v>2.5168875875444564E-2</v>
      </c>
      <c r="E27" s="26">
        <f t="shared" si="2"/>
        <v>0.76353213322121505</v>
      </c>
      <c r="F27" s="32">
        <v>3153.4311017499999</v>
      </c>
      <c r="G27" s="25">
        <f t="shared" si="1"/>
        <v>2.9197389197465763E-2</v>
      </c>
      <c r="H27" s="25">
        <f t="shared" si="3"/>
        <v>0.72514379774531657</v>
      </c>
      <c r="I27" s="9">
        <f t="shared" si="4"/>
        <v>6919.4402487191019</v>
      </c>
    </row>
    <row r="28" spans="2:9" ht="17.100000000000001" customHeight="1">
      <c r="B28" s="38" t="s">
        <v>31</v>
      </c>
      <c r="C28" s="4">
        <v>418826</v>
      </c>
      <c r="D28" s="21">
        <f t="shared" si="0"/>
        <v>2.3130502610966778E-2</v>
      </c>
      <c r="E28" s="22">
        <f t="shared" si="2"/>
        <v>0.78666263583218188</v>
      </c>
      <c r="F28" s="33">
        <v>2897.5509746900002</v>
      </c>
      <c r="G28" s="21">
        <f t="shared" si="1"/>
        <v>2.6828213713174464E-2</v>
      </c>
      <c r="H28" s="21">
        <f t="shared" si="3"/>
        <v>0.75197201145849102</v>
      </c>
      <c r="I28" s="5">
        <f t="shared" si="4"/>
        <v>6918.2691014645698</v>
      </c>
    </row>
    <row r="29" spans="2:9" ht="17.100000000000001" customHeight="1">
      <c r="B29" s="38" t="s">
        <v>32</v>
      </c>
      <c r="C29" s="4">
        <v>401500</v>
      </c>
      <c r="D29" s="21">
        <f t="shared" si="0"/>
        <v>2.2173639645827053E-2</v>
      </c>
      <c r="E29" s="22">
        <f t="shared" si="2"/>
        <v>0.80883627547800896</v>
      </c>
      <c r="F29" s="33">
        <v>2781.3700525700001</v>
      </c>
      <c r="G29" s="21">
        <f t="shared" si="1"/>
        <v>2.5752503006009939E-2</v>
      </c>
      <c r="H29" s="21">
        <f t="shared" si="3"/>
        <v>0.77772451446450097</v>
      </c>
      <c r="I29" s="5">
        <f t="shared" si="4"/>
        <v>6927.4472044084687</v>
      </c>
    </row>
    <row r="30" spans="2:9" ht="17.100000000000001" customHeight="1">
      <c r="B30" s="38" t="s">
        <v>33</v>
      </c>
      <c r="C30" s="4">
        <v>687824</v>
      </c>
      <c r="D30" s="21">
        <f t="shared" si="0"/>
        <v>3.7986454584685796E-2</v>
      </c>
      <c r="E30" s="22">
        <f t="shared" si="2"/>
        <v>0.84682273006269471</v>
      </c>
      <c r="F30" s="33">
        <v>4757.3162281699997</v>
      </c>
      <c r="G30" s="21">
        <f t="shared" si="1"/>
        <v>4.4047644919914676E-2</v>
      </c>
      <c r="H30" s="21">
        <f t="shared" si="3"/>
        <v>0.82177215938441561</v>
      </c>
      <c r="I30" s="5">
        <f t="shared" si="4"/>
        <v>6916.4731503553239</v>
      </c>
    </row>
    <row r="31" spans="2:9" ht="17.100000000000001" customHeight="1">
      <c r="B31" s="38" t="s">
        <v>34</v>
      </c>
      <c r="C31" s="4">
        <v>640060</v>
      </c>
      <c r="D31" s="21">
        <f t="shared" si="0"/>
        <v>3.5348592258301531E-2</v>
      </c>
      <c r="E31" s="22">
        <f t="shared" si="2"/>
        <v>0.88217132232099627</v>
      </c>
      <c r="F31" s="33">
        <v>4482.7571168000004</v>
      </c>
      <c r="G31" s="21">
        <f t="shared" si="1"/>
        <v>4.1505522078565296E-2</v>
      </c>
      <c r="H31" s="21">
        <f t="shared" si="3"/>
        <v>0.86327768146298089</v>
      </c>
      <c r="I31" s="5">
        <f t="shared" si="4"/>
        <v>7003.6514026809991</v>
      </c>
    </row>
    <row r="32" spans="2:9" ht="17.100000000000001" customHeight="1">
      <c r="B32" s="39" t="s">
        <v>35</v>
      </c>
      <c r="C32" s="6">
        <v>407125</v>
      </c>
      <c r="D32" s="23">
        <f t="shared" si="0"/>
        <v>2.2484291508860124E-2</v>
      </c>
      <c r="E32" s="24">
        <f t="shared" si="2"/>
        <v>0.90465561382985638</v>
      </c>
      <c r="F32" s="31">
        <v>2808.2795343899998</v>
      </c>
      <c r="G32" s="23">
        <f t="shared" si="1"/>
        <v>2.6001655940844838E-2</v>
      </c>
      <c r="H32" s="23">
        <f t="shared" si="3"/>
        <v>0.8892793374038257</v>
      </c>
      <c r="I32" s="7">
        <f t="shared" si="4"/>
        <v>6897.8312174147986</v>
      </c>
    </row>
    <row r="33" spans="2:9" ht="17.100000000000001" customHeight="1">
      <c r="B33" s="40" t="s">
        <v>36</v>
      </c>
      <c r="C33" s="8">
        <v>287168</v>
      </c>
      <c r="D33" s="25">
        <f t="shared" si="0"/>
        <v>1.5859426525063173E-2</v>
      </c>
      <c r="E33" s="26">
        <f t="shared" si="2"/>
        <v>0.9205150403549196</v>
      </c>
      <c r="F33" s="32">
        <v>1980.26657486</v>
      </c>
      <c r="G33" s="25">
        <f t="shared" si="1"/>
        <v>1.8335144176396749E-2</v>
      </c>
      <c r="H33" s="25">
        <f t="shared" si="3"/>
        <v>0.9076144815802224</v>
      </c>
      <c r="I33" s="5">
        <f t="shared" si="4"/>
        <v>6895.8469427652099</v>
      </c>
    </row>
    <row r="34" spans="2:9" ht="17.100000000000001" customHeight="1">
      <c r="B34" s="38" t="s">
        <v>37</v>
      </c>
      <c r="C34" s="4">
        <v>216978</v>
      </c>
      <c r="D34" s="21">
        <f t="shared" si="0"/>
        <v>1.1983043544389197E-2</v>
      </c>
      <c r="E34" s="22">
        <f t="shared" si="2"/>
        <v>0.93249808389930877</v>
      </c>
      <c r="F34" s="33">
        <v>1494.3158309999999</v>
      </c>
      <c r="G34" s="21">
        <f t="shared" si="1"/>
        <v>1.3835761585984515E-2</v>
      </c>
      <c r="H34" s="21">
        <f t="shared" si="3"/>
        <v>0.92145024316620694</v>
      </c>
      <c r="I34" s="5">
        <f t="shared" si="4"/>
        <v>6886.946284876808</v>
      </c>
    </row>
    <row r="35" spans="2:9" ht="17.100000000000001" customHeight="1">
      <c r="B35" s="38" t="s">
        <v>38</v>
      </c>
      <c r="C35" s="4">
        <v>173456</v>
      </c>
      <c r="D35" s="21">
        <f t="shared" si="0"/>
        <v>9.5794541429802677E-3</v>
      </c>
      <c r="E35" s="22">
        <f t="shared" si="2"/>
        <v>0.942077538042289</v>
      </c>
      <c r="F35" s="33">
        <v>1194.32284402</v>
      </c>
      <c r="G35" s="21">
        <f t="shared" si="1"/>
        <v>1.105814834036627E-2</v>
      </c>
      <c r="H35" s="21">
        <f t="shared" si="3"/>
        <v>0.93250839150657316</v>
      </c>
      <c r="I35" s="5">
        <f t="shared" si="4"/>
        <v>6885.4513191818096</v>
      </c>
    </row>
    <row r="36" spans="2:9" ht="17.100000000000001" customHeight="1">
      <c r="B36" s="38" t="s">
        <v>39</v>
      </c>
      <c r="C36" s="4">
        <v>142329</v>
      </c>
      <c r="D36" s="21">
        <f t="shared" si="0"/>
        <v>7.8604033802015406E-3</v>
      </c>
      <c r="E36" s="22">
        <f t="shared" si="2"/>
        <v>0.94993794142249055</v>
      </c>
      <c r="F36" s="33">
        <v>980.46673767999994</v>
      </c>
      <c r="G36" s="21">
        <f t="shared" si="1"/>
        <v>9.0780702071866764E-3</v>
      </c>
      <c r="H36" s="21">
        <f t="shared" si="3"/>
        <v>0.94158646171375981</v>
      </c>
      <c r="I36" s="5">
        <f t="shared" si="4"/>
        <v>6888.7348163761426</v>
      </c>
    </row>
    <row r="37" spans="2:9" ht="17.100000000000001" customHeight="1">
      <c r="B37" s="38" t="s">
        <v>40</v>
      </c>
      <c r="C37" s="4">
        <v>118356</v>
      </c>
      <c r="D37" s="21">
        <f t="shared" si="0"/>
        <v>6.536446560203006E-3</v>
      </c>
      <c r="E37" s="22">
        <f t="shared" si="2"/>
        <v>0.95647438798269357</v>
      </c>
      <c r="F37" s="33">
        <v>813.97145891999992</v>
      </c>
      <c r="G37" s="21">
        <f t="shared" si="1"/>
        <v>7.5365025316479484E-3</v>
      </c>
      <c r="H37" s="21">
        <f t="shared" si="3"/>
        <v>0.94912296424540776</v>
      </c>
      <c r="I37" s="5">
        <f t="shared" si="4"/>
        <v>6877.3147024231976</v>
      </c>
    </row>
    <row r="38" spans="2:9" ht="17.100000000000001" customHeight="1">
      <c r="B38" s="39" t="s">
        <v>41</v>
      </c>
      <c r="C38" s="6">
        <v>98777</v>
      </c>
      <c r="D38" s="23">
        <f t="shared" si="0"/>
        <v>5.4551571688564353E-3</v>
      </c>
      <c r="E38" s="24">
        <f t="shared" si="2"/>
        <v>0.96192954515155005</v>
      </c>
      <c r="F38" s="31">
        <v>680.30412959</v>
      </c>
      <c r="G38" s="23">
        <f t="shared" si="1"/>
        <v>6.2988864520488064E-3</v>
      </c>
      <c r="H38" s="23">
        <f t="shared" si="3"/>
        <v>0.95542185069745655</v>
      </c>
      <c r="I38" s="5">
        <f t="shared" si="4"/>
        <v>6887.2726402907565</v>
      </c>
    </row>
    <row r="39" spans="2:9" ht="17.100000000000001" customHeight="1">
      <c r="B39" s="40" t="s">
        <v>42</v>
      </c>
      <c r="C39" s="8">
        <v>82171</v>
      </c>
      <c r="D39" s="25">
        <f t="shared" si="0"/>
        <v>4.5380576421849431E-3</v>
      </c>
      <c r="E39" s="26">
        <f t="shared" si="2"/>
        <v>0.966467602793735</v>
      </c>
      <c r="F39" s="32">
        <v>565.90419023000004</v>
      </c>
      <c r="G39" s="25">
        <f t="shared" si="1"/>
        <v>5.2396657347143554E-3</v>
      </c>
      <c r="H39" s="25">
        <f t="shared" si="3"/>
        <v>0.9606615164321709</v>
      </c>
      <c r="I39" s="9">
        <f t="shared" si="4"/>
        <v>6886.908887928832</v>
      </c>
    </row>
    <row r="40" spans="2:9" ht="17.100000000000001" customHeight="1">
      <c r="B40" s="38" t="s">
        <v>43</v>
      </c>
      <c r="C40" s="4">
        <v>128511</v>
      </c>
      <c r="D40" s="21">
        <f t="shared" si="0"/>
        <v>7.0972767235987057E-3</v>
      </c>
      <c r="E40" s="22">
        <f t="shared" si="2"/>
        <v>0.97356487951733373</v>
      </c>
      <c r="F40" s="33">
        <v>887.36395521999998</v>
      </c>
      <c r="G40" s="21">
        <f t="shared" si="1"/>
        <v>8.2160383164810082E-3</v>
      </c>
      <c r="H40" s="21">
        <f t="shared" si="3"/>
        <v>0.96887755474865189</v>
      </c>
      <c r="I40" s="5">
        <f t="shared" si="4"/>
        <v>6904.9649852541806</v>
      </c>
    </row>
    <row r="41" spans="2:9" ht="17.100000000000001" customHeight="1">
      <c r="B41" s="38" t="s">
        <v>44</v>
      </c>
      <c r="C41" s="4">
        <v>95613</v>
      </c>
      <c r="D41" s="21">
        <f t="shared" si="0"/>
        <v>5.2804189475877013E-3</v>
      </c>
      <c r="E41" s="22">
        <f t="shared" si="2"/>
        <v>0.97884529846492141</v>
      </c>
      <c r="F41" s="33">
        <v>662.8526305800001</v>
      </c>
      <c r="G41" s="21">
        <f t="shared" si="1"/>
        <v>6.1373042920988439E-3</v>
      </c>
      <c r="H41" s="21">
        <f t="shared" si="3"/>
        <v>0.97501485904075069</v>
      </c>
      <c r="I41" s="5">
        <f t="shared" si="4"/>
        <v>6932.6621963540529</v>
      </c>
    </row>
    <row r="42" spans="2:9" ht="17.100000000000001" customHeight="1">
      <c r="B42" s="38" t="s">
        <v>45</v>
      </c>
      <c r="C42" s="4">
        <v>71924</v>
      </c>
      <c r="D42" s="21">
        <f t="shared" si="0"/>
        <v>3.9721465949849686E-3</v>
      </c>
      <c r="E42" s="22">
        <f t="shared" si="2"/>
        <v>0.98281744505990642</v>
      </c>
      <c r="F42" s="33">
        <v>500.74784922000003</v>
      </c>
      <c r="G42" s="21">
        <f t="shared" si="1"/>
        <v>4.6363879126315984E-3</v>
      </c>
      <c r="H42" s="21">
        <f t="shared" si="3"/>
        <v>0.97965124695338224</v>
      </c>
      <c r="I42" s="5">
        <f t="shared" si="4"/>
        <v>6962.1802071631173</v>
      </c>
    </row>
    <row r="43" spans="2:9" ht="17.100000000000001" customHeight="1">
      <c r="B43" s="38" t="s">
        <v>46</v>
      </c>
      <c r="C43" s="4">
        <v>53934</v>
      </c>
      <c r="D43" s="21">
        <f t="shared" si="0"/>
        <v>2.9786129032578737E-3</v>
      </c>
      <c r="E43" s="22">
        <f t="shared" si="2"/>
        <v>0.98579605796316427</v>
      </c>
      <c r="F43" s="33">
        <v>376.27163963999999</v>
      </c>
      <c r="G43" s="21">
        <f t="shared" si="1"/>
        <v>3.4838717422558847E-3</v>
      </c>
      <c r="H43" s="21">
        <f t="shared" si="3"/>
        <v>0.98313511869563808</v>
      </c>
      <c r="I43" s="5">
        <f t="shared" si="4"/>
        <v>6976.520184670152</v>
      </c>
    </row>
    <row r="44" spans="2:9" ht="17.100000000000001" customHeight="1">
      <c r="B44" s="39" t="s">
        <v>47</v>
      </c>
      <c r="C44" s="6">
        <v>41194</v>
      </c>
      <c r="D44" s="23">
        <f t="shared" si="0"/>
        <v>2.2750209503616431E-3</v>
      </c>
      <c r="E44" s="24">
        <f t="shared" si="2"/>
        <v>0.98807107891352597</v>
      </c>
      <c r="F44" s="31">
        <v>288.22141916999999</v>
      </c>
      <c r="G44" s="23">
        <f t="shared" si="1"/>
        <v>2.6686211555033887E-3</v>
      </c>
      <c r="H44" s="23">
        <f t="shared" si="3"/>
        <v>0.98580373985114145</v>
      </c>
      <c r="I44" s="7">
        <f t="shared" si="4"/>
        <v>6996.6844484633684</v>
      </c>
    </row>
    <row r="45" spans="2:9" ht="17.100000000000001" customHeight="1">
      <c r="B45" s="40" t="s">
        <v>48</v>
      </c>
      <c r="C45" s="8">
        <v>31740</v>
      </c>
      <c r="D45" s="25">
        <f t="shared" si="0"/>
        <v>1.752904912474597E-3</v>
      </c>
      <c r="E45" s="26">
        <f t="shared" si="2"/>
        <v>0.98982398382600056</v>
      </c>
      <c r="F45" s="32">
        <v>222.0178104</v>
      </c>
      <c r="G45" s="25">
        <f t="shared" si="1"/>
        <v>2.0556467574067436E-3</v>
      </c>
      <c r="H45" s="25">
        <f t="shared" si="3"/>
        <v>0.98785938660854822</v>
      </c>
      <c r="I45" s="5">
        <f t="shared" si="4"/>
        <v>6994.8900567107748</v>
      </c>
    </row>
    <row r="46" spans="2:9" ht="17.100000000000001" customHeight="1">
      <c r="B46" s="38" t="s">
        <v>49</v>
      </c>
      <c r="C46" s="4">
        <v>74820</v>
      </c>
      <c r="D46" s="21">
        <f t="shared" si="0"/>
        <v>4.1320839808238613E-3</v>
      </c>
      <c r="E46" s="22">
        <f t="shared" si="2"/>
        <v>0.99395606780682444</v>
      </c>
      <c r="F46" s="33">
        <v>527.71312494999995</v>
      </c>
      <c r="G46" s="21">
        <f t="shared" si="1"/>
        <v>4.8860574392208629E-3</v>
      </c>
      <c r="H46" s="21">
        <f t="shared" si="3"/>
        <v>0.9927454440477691</v>
      </c>
      <c r="I46" s="5">
        <f t="shared" si="4"/>
        <v>7053.1024452018164</v>
      </c>
    </row>
    <row r="47" spans="2:9" ht="17.100000000000001" customHeight="1">
      <c r="B47" s="38" t="s">
        <v>50</v>
      </c>
      <c r="C47" s="4">
        <v>35311</v>
      </c>
      <c r="D47" s="21">
        <f t="shared" si="0"/>
        <v>1.9501205218774573E-3</v>
      </c>
      <c r="E47" s="22">
        <f t="shared" si="2"/>
        <v>0.99590618832870192</v>
      </c>
      <c r="F47" s="33">
        <v>250.46313609999999</v>
      </c>
      <c r="G47" s="21">
        <f t="shared" si="1"/>
        <v>2.3190199590126617E-3</v>
      </c>
      <c r="H47" s="21">
        <f t="shared" si="3"/>
        <v>0.99506446400678172</v>
      </c>
      <c r="I47" s="5">
        <f t="shared" si="4"/>
        <v>7093.0626745206873</v>
      </c>
    </row>
    <row r="48" spans="2:9" ht="17.100000000000001" customHeight="1">
      <c r="B48" s="38" t="s">
        <v>51</v>
      </c>
      <c r="C48" s="4">
        <v>20356</v>
      </c>
      <c r="D48" s="21">
        <f t="shared" si="0"/>
        <v>1.124200768693538E-3</v>
      </c>
      <c r="E48" s="22">
        <f t="shared" si="2"/>
        <v>0.9970303890973955</v>
      </c>
      <c r="F48" s="33">
        <v>145.36152878000001</v>
      </c>
      <c r="G48" s="21">
        <f t="shared" si="1"/>
        <v>1.3458918216963645E-3</v>
      </c>
      <c r="H48" s="21">
        <f t="shared" si="3"/>
        <v>0.99641035582847803</v>
      </c>
      <c r="I48" s="5">
        <f t="shared" si="4"/>
        <v>7140.9672224405585</v>
      </c>
    </row>
    <row r="49" spans="2:9" ht="17.100000000000001" customHeight="1">
      <c r="B49" s="38" t="s">
        <v>52</v>
      </c>
      <c r="C49" s="4">
        <v>12790</v>
      </c>
      <c r="D49" s="21">
        <f t="shared" si="0"/>
        <v>7.0635330278985802E-4</v>
      </c>
      <c r="E49" s="22">
        <f t="shared" si="2"/>
        <v>0.99773674240018539</v>
      </c>
      <c r="F49" s="33">
        <v>91.338227610000004</v>
      </c>
      <c r="G49" s="21">
        <f t="shared" si="1"/>
        <v>8.4569400569935356E-4</v>
      </c>
      <c r="H49" s="21">
        <f t="shared" si="3"/>
        <v>0.99725604983417737</v>
      </c>
      <c r="I49" s="5">
        <f t="shared" si="4"/>
        <v>7141.3782337763878</v>
      </c>
    </row>
    <row r="50" spans="2:9" ht="17.100000000000001" customHeight="1">
      <c r="B50" s="39" t="s">
        <v>53</v>
      </c>
      <c r="C50" s="6">
        <v>8776</v>
      </c>
      <c r="D50" s="23">
        <f t="shared" si="0"/>
        <v>4.8467213332946006E-4</v>
      </c>
      <c r="E50" s="24">
        <f t="shared" si="2"/>
        <v>0.99822141453351487</v>
      </c>
      <c r="F50" s="31">
        <v>63.651955530000002</v>
      </c>
      <c r="G50" s="23">
        <f t="shared" si="1"/>
        <v>5.893488263491258E-4</v>
      </c>
      <c r="H50" s="23">
        <f t="shared" si="3"/>
        <v>0.99784539866052646</v>
      </c>
      <c r="I50" s="5">
        <f t="shared" si="4"/>
        <v>7252.9575581130357</v>
      </c>
    </row>
    <row r="51" spans="2:9" ht="17.100000000000001" customHeight="1">
      <c r="B51" s="38" t="s">
        <v>54</v>
      </c>
      <c r="C51" s="4">
        <v>6012</v>
      </c>
      <c r="D51" s="21">
        <f t="shared" si="0"/>
        <v>3.3202471120974408E-4</v>
      </c>
      <c r="E51" s="22">
        <f t="shared" si="2"/>
        <v>0.99855343924472462</v>
      </c>
      <c r="F51" s="33">
        <v>42.987718280000003</v>
      </c>
      <c r="G51" s="21">
        <f t="shared" si="1"/>
        <v>3.9802015672251042E-4</v>
      </c>
      <c r="H51" s="21">
        <f t="shared" si="3"/>
        <v>0.99824341881724898</v>
      </c>
      <c r="I51" s="9">
        <f t="shared" si="4"/>
        <v>7150.3190751829679</v>
      </c>
    </row>
    <row r="52" spans="2:9" ht="17.100000000000001" customHeight="1">
      <c r="B52" s="38" t="s">
        <v>55</v>
      </c>
      <c r="C52" s="4">
        <v>13752</v>
      </c>
      <c r="D52" s="21">
        <f t="shared" si="0"/>
        <v>7.5948167474324695E-4</v>
      </c>
      <c r="E52" s="22">
        <f t="shared" si="2"/>
        <v>0.99931292091946788</v>
      </c>
      <c r="F52" s="33">
        <v>99.66696804</v>
      </c>
      <c r="G52" s="21">
        <f t="shared" si="1"/>
        <v>9.228092075264766E-4</v>
      </c>
      <c r="H52" s="21">
        <f t="shared" si="3"/>
        <v>0.9991662280247755</v>
      </c>
      <c r="I52" s="5">
        <f t="shared" si="4"/>
        <v>7247.4525916230368</v>
      </c>
    </row>
    <row r="53" spans="2:9" ht="17.100000000000001" customHeight="1">
      <c r="B53" s="38" t="s">
        <v>56</v>
      </c>
      <c r="C53" s="4">
        <v>4756</v>
      </c>
      <c r="D53" s="21">
        <f t="shared" si="0"/>
        <v>2.6265960188182682E-4</v>
      </c>
      <c r="E53" s="22">
        <f t="shared" si="2"/>
        <v>0.99957558052134976</v>
      </c>
      <c r="F53" s="33">
        <v>34.504503829999997</v>
      </c>
      <c r="G53" s="21">
        <f t="shared" si="1"/>
        <v>3.1947469118030747E-4</v>
      </c>
      <c r="H53" s="21">
        <f t="shared" si="3"/>
        <v>0.99948570271595583</v>
      </c>
      <c r="I53" s="5">
        <f t="shared" si="4"/>
        <v>7254.9419322960466</v>
      </c>
    </row>
    <row r="54" spans="2:9" ht="17.100000000000001" customHeight="1">
      <c r="B54" s="38" t="s">
        <v>57</v>
      </c>
      <c r="C54" s="4">
        <v>2366</v>
      </c>
      <c r="D54" s="21">
        <f t="shared" si="0"/>
        <v>1.3066707696644285E-4</v>
      </c>
      <c r="E54" s="22">
        <f t="shared" si="2"/>
        <v>0.99970624759831617</v>
      </c>
      <c r="F54" s="33">
        <v>17.298419420000002</v>
      </c>
      <c r="G54" s="21">
        <f t="shared" si="1"/>
        <v>1.6016480716082607E-4</v>
      </c>
      <c r="H54" s="21">
        <f t="shared" si="3"/>
        <v>0.99964586752311668</v>
      </c>
      <c r="I54" s="5">
        <f t="shared" si="4"/>
        <v>7311.2508114961965</v>
      </c>
    </row>
    <row r="55" spans="2:9" ht="17.100000000000001" customHeight="1" thickBot="1">
      <c r="B55" s="41" t="s">
        <v>58</v>
      </c>
      <c r="C55" s="10">
        <v>5319</v>
      </c>
      <c r="D55" s="27">
        <f t="shared" si="0"/>
        <v>2.9375240168407E-4</v>
      </c>
      <c r="E55" s="22">
        <f t="shared" si="2"/>
        <v>1.0000000000000002</v>
      </c>
      <c r="F55" s="34">
        <v>38.247678899999997</v>
      </c>
      <c r="G55" s="27">
        <f t="shared" si="1"/>
        <v>3.5413247688312181E-4</v>
      </c>
      <c r="H55" s="21">
        <f t="shared" si="3"/>
        <v>0.99999999999999978</v>
      </c>
      <c r="I55" s="5">
        <f t="shared" si="4"/>
        <v>7190.7649746192892</v>
      </c>
    </row>
    <row r="56" spans="2:9" ht="17.100000000000001" customHeight="1" thickTop="1" thickBot="1">
      <c r="B56" s="11" t="s">
        <v>8</v>
      </c>
      <c r="C56" s="12">
        <v>18107086</v>
      </c>
      <c r="D56" s="13">
        <f t="shared" si="0"/>
        <v>1</v>
      </c>
      <c r="E56" s="14"/>
      <c r="F56" s="35">
        <v>108003.87255253998</v>
      </c>
      <c r="G56" s="13">
        <f t="shared" si="1"/>
        <v>1</v>
      </c>
      <c r="H56" s="14"/>
      <c r="I56" s="15">
        <f>F56*10^6/C56</f>
        <v>5964.7296396858101</v>
      </c>
    </row>
    <row r="57" spans="2:9" customFormat="1" ht="3" customHeight="1" thickTop="1"/>
    <row r="58" spans="2:9" ht="12" customHeight="1">
      <c r="B58" s="16"/>
    </row>
    <row r="59" spans="2:9" ht="12" customHeight="1">
      <c r="B59" s="16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I.41</vt:lpstr>
      <vt:lpstr>I.41!Área_de_impresión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2017-06-19T08:06:35Z</dcterms:modified>
</cp:coreProperties>
</file>