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42" sheetId="203" r:id="rId1"/>
  </sheets>
  <calcPr calcId="145621"/>
</workbook>
</file>

<file path=xl/calcChain.xml><?xml version="1.0" encoding="utf-8"?>
<calcChain xmlns="http://schemas.openxmlformats.org/spreadsheetml/2006/main">
  <c r="I56" i="203" l="1"/>
  <c r="I11" i="203"/>
  <c r="I12" i="203"/>
  <c r="I13" i="203"/>
  <c r="I14" i="203"/>
  <c r="I15" i="203"/>
  <c r="I16" i="203"/>
  <c r="I17" i="203"/>
  <c r="I18" i="203"/>
  <c r="I19" i="203"/>
  <c r="I20" i="203"/>
  <c r="I21" i="203"/>
  <c r="I22" i="203"/>
  <c r="I23" i="203"/>
  <c r="I24" i="203"/>
  <c r="I25" i="203"/>
  <c r="I26" i="203"/>
  <c r="I27" i="203"/>
  <c r="I28" i="203"/>
  <c r="I29" i="203"/>
  <c r="I30" i="203"/>
  <c r="I31" i="203"/>
  <c r="I32" i="203"/>
  <c r="I33" i="203"/>
  <c r="I34" i="203"/>
  <c r="I35" i="203"/>
  <c r="I36" i="203"/>
  <c r="I37" i="203"/>
  <c r="I38" i="203"/>
  <c r="I39" i="203"/>
  <c r="I40" i="203"/>
  <c r="I41" i="203"/>
  <c r="I42" i="203"/>
  <c r="I43" i="203"/>
  <c r="I44" i="203"/>
  <c r="I45" i="203"/>
  <c r="I46" i="203"/>
  <c r="I47" i="203"/>
  <c r="I48" i="203"/>
  <c r="I49" i="203"/>
  <c r="I50" i="203"/>
  <c r="I51" i="203"/>
  <c r="I52" i="203"/>
  <c r="I53" i="203"/>
  <c r="I54" i="203"/>
  <c r="I55" i="203"/>
  <c r="I10" i="203"/>
  <c r="D9" i="203"/>
  <c r="E9" i="203" s="1"/>
  <c r="G9" i="203"/>
  <c r="H9" i="203" s="1"/>
  <c r="D10" i="203"/>
  <c r="G10" i="203"/>
  <c r="D11" i="203"/>
  <c r="G11" i="203"/>
  <c r="D12" i="203"/>
  <c r="G12" i="203"/>
  <c r="D13" i="203"/>
  <c r="G13" i="203"/>
  <c r="D14" i="203"/>
  <c r="G14" i="203"/>
  <c r="D15" i="203"/>
  <c r="G15" i="203"/>
  <c r="D16" i="203"/>
  <c r="G16" i="203"/>
  <c r="D17" i="203"/>
  <c r="G17" i="203"/>
  <c r="D18" i="203"/>
  <c r="G18" i="203"/>
  <c r="D19" i="203"/>
  <c r="G19" i="203"/>
  <c r="D20" i="203"/>
  <c r="G20" i="203"/>
  <c r="D21" i="203"/>
  <c r="G21" i="203"/>
  <c r="D22" i="203"/>
  <c r="G22" i="203"/>
  <c r="D23" i="203"/>
  <c r="G23" i="203"/>
  <c r="D24" i="203"/>
  <c r="G24" i="203"/>
  <c r="D25" i="203"/>
  <c r="G25" i="203"/>
  <c r="D26" i="203"/>
  <c r="G26" i="203"/>
  <c r="D27" i="203"/>
  <c r="G27" i="203"/>
  <c r="D28" i="203"/>
  <c r="G28" i="203"/>
  <c r="D29" i="203"/>
  <c r="G29" i="203"/>
  <c r="D30" i="203"/>
  <c r="G30" i="203"/>
  <c r="D31" i="203"/>
  <c r="G31" i="203"/>
  <c r="D32" i="203"/>
  <c r="G32" i="203"/>
  <c r="D33" i="203"/>
  <c r="G33" i="203"/>
  <c r="D34" i="203"/>
  <c r="G34" i="203"/>
  <c r="D35" i="203"/>
  <c r="G35" i="203"/>
  <c r="D36" i="203"/>
  <c r="G36" i="203"/>
  <c r="D37" i="203"/>
  <c r="G37" i="203"/>
  <c r="D38" i="203"/>
  <c r="G38" i="203"/>
  <c r="D39" i="203"/>
  <c r="G39" i="203"/>
  <c r="D40" i="203"/>
  <c r="G40" i="203"/>
  <c r="D41" i="203"/>
  <c r="G41" i="203"/>
  <c r="D42" i="203"/>
  <c r="G42" i="203"/>
  <c r="D43" i="203"/>
  <c r="G43" i="203"/>
  <c r="D44" i="203"/>
  <c r="G44" i="203"/>
  <c r="D45" i="203"/>
  <c r="G45" i="203"/>
  <c r="D46" i="203"/>
  <c r="G46" i="203"/>
  <c r="D47" i="203"/>
  <c r="G47" i="203"/>
  <c r="D48" i="203"/>
  <c r="G48" i="203"/>
  <c r="D49" i="203"/>
  <c r="G49" i="203"/>
  <c r="D50" i="203"/>
  <c r="G50" i="203"/>
  <c r="D51" i="203"/>
  <c r="G51" i="203"/>
  <c r="D52" i="203"/>
  <c r="G52" i="203"/>
  <c r="D53" i="203"/>
  <c r="G53" i="203"/>
  <c r="D54" i="203"/>
  <c r="G54" i="203"/>
  <c r="D55" i="203"/>
  <c r="G55" i="203"/>
  <c r="D56" i="203"/>
  <c r="G56" i="203"/>
  <c r="E10" i="203" l="1"/>
  <c r="E11" i="203" s="1"/>
  <c r="E12" i="203" s="1"/>
  <c r="E13" i="203" s="1"/>
  <c r="E14" i="203" s="1"/>
  <c r="E15" i="203" s="1"/>
  <c r="E16" i="203" s="1"/>
  <c r="E17" i="203" s="1"/>
  <c r="E18" i="203" s="1"/>
  <c r="E19" i="203" s="1"/>
  <c r="E20" i="203" s="1"/>
  <c r="E21" i="203" s="1"/>
  <c r="E22" i="203" s="1"/>
  <c r="E23" i="203" s="1"/>
  <c r="E24" i="203" s="1"/>
  <c r="E25" i="203" s="1"/>
  <c r="E26" i="203" s="1"/>
  <c r="E27" i="203" s="1"/>
  <c r="E28" i="203" s="1"/>
  <c r="E29" i="203" s="1"/>
  <c r="E30" i="203" s="1"/>
  <c r="E31" i="203" s="1"/>
  <c r="E32" i="203" s="1"/>
  <c r="E33" i="203" s="1"/>
  <c r="E34" i="203" s="1"/>
  <c r="E35" i="203" s="1"/>
  <c r="E36" i="203" s="1"/>
  <c r="E37" i="203" s="1"/>
  <c r="E38" i="203" s="1"/>
  <c r="E39" i="203" s="1"/>
  <c r="E40" i="203" s="1"/>
  <c r="E41" i="203" s="1"/>
  <c r="E42" i="203" s="1"/>
  <c r="E43" i="203" s="1"/>
  <c r="E44" i="203" s="1"/>
  <c r="E45" i="203" s="1"/>
  <c r="E46" i="203" s="1"/>
  <c r="E47" i="203" s="1"/>
  <c r="E48" i="203" s="1"/>
  <c r="E49" i="203" s="1"/>
  <c r="E50" i="203" s="1"/>
  <c r="E51" i="203" s="1"/>
  <c r="E52" i="203" s="1"/>
  <c r="E53" i="203" s="1"/>
  <c r="E54" i="203" s="1"/>
  <c r="E55" i="203" s="1"/>
  <c r="H10" i="203"/>
  <c r="H11" i="203" s="1"/>
  <c r="H12" i="203"/>
  <c r="H13" i="203" s="1"/>
  <c r="H14" i="203" s="1"/>
  <c r="H15" i="203" s="1"/>
  <c r="H16" i="203" s="1"/>
  <c r="H17" i="203" s="1"/>
  <c r="H18" i="203" s="1"/>
  <c r="H19" i="203" s="1"/>
  <c r="H20" i="203" s="1"/>
  <c r="H21" i="203" s="1"/>
  <c r="H22" i="203" s="1"/>
  <c r="H23" i="203" s="1"/>
  <c r="H24" i="203" s="1"/>
  <c r="H25" i="203" s="1"/>
  <c r="H26" i="203" s="1"/>
  <c r="H27" i="203" s="1"/>
  <c r="H28" i="203" s="1"/>
  <c r="H29" i="203" s="1"/>
  <c r="H30" i="203" s="1"/>
  <c r="H31" i="203" s="1"/>
  <c r="H32" i="203" s="1"/>
  <c r="H33" i="203" s="1"/>
  <c r="H34" i="203" s="1"/>
  <c r="H35" i="203" s="1"/>
  <c r="H36" i="203" s="1"/>
  <c r="H37" i="203" s="1"/>
  <c r="H38" i="203" s="1"/>
  <c r="H39" i="203" s="1"/>
  <c r="H40" i="203" s="1"/>
  <c r="H41" i="203" s="1"/>
  <c r="H42" i="203" s="1"/>
  <c r="H43" i="203" s="1"/>
  <c r="H44" i="203" s="1"/>
  <c r="H45" i="203" s="1"/>
  <c r="H46" i="203" s="1"/>
  <c r="H47" i="203" s="1"/>
  <c r="H48" i="203" s="1"/>
  <c r="H49" i="203" s="1"/>
  <c r="H50" i="203" s="1"/>
  <c r="H51" i="203" s="1"/>
  <c r="H52" i="203" s="1"/>
  <c r="H53" i="203" s="1"/>
  <c r="H54" i="203" s="1"/>
  <c r="H55" i="203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<sst xmlns="http://schemas.openxmlformats.org/spreadsheetml/2006/main" count="71" uniqueCount="67">
  <si>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</si>
  <si>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</si>
  <si>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</si>
  <si>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</si>
  <si>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</si>
  <si>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</si>
  <si>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</si>
  <si>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</si>
  <si>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</si>
  <si>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</si>
  <si>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</si>
  <si>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</si>
  <si>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</si>
  <si>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</si>
  <si>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</si>
  <si>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</si>
  <si>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</si>
  <si>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</si>
  <si>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</si>
  <si>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</si>
  <si>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</si>
  <si>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</si>
  <si>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</si>
  <si>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</si>
  <si>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</si>
  <si>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</si>
  <si>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</si>
  <si>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</si>
  <si>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</si>
  <si>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</si>
  <si>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</si>
  <si>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</si>
  <si>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</si>
  <si>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</si>
  <si>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</si>
  <si>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</si>
  <si>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</si>
  <si>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</si>
  <si>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</si>
  <si>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</si>
  <si>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</si>
  <si>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</si>
  <si>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</si>
  <si>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</si>
  <si>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</si>
  <si>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</si>
  <si>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</si>
  <si>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</si>
  <si>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</si>
  <si>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</si>
  <si>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</si>
  <si>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</si>
  <si>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</si>
  <si>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</si>
  <si>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</si>
  <si>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</si>
  <si>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</si>
  <si>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</si>
  <si>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</si>
  <si>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</si>
  <si>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</si>
  <si>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</si>
  <si>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</si>
  <si>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</si>
  <si>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</si>
  <si>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</si>
  <si>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I.42. PARTE DEL MÍNIMO PERSONAL Y FAMILIAR PARA LA APLICACIÓN DEL TIPO DE GRAVAMEN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</si>
</sst>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7" customFormat="1" ht="33" customHeight="1" thickTop="1" thickBot="1">
      <c r="B4" s="75" t="s">
        <v>66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62</v>
      </c>
      <c r="E7" s="71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2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3"/>
    </row>
    <row r="10" spans="2:10" ht="17.100000000000001" customHeight="1">
      <c r="B10" s="38" t="s">
        <v>13</v>
      </c>
      <c r="C10" s="4">
        <v>730865</v>
      </c>
      <c r="D10" s="21">
        <f t="shared" si="0"/>
        <v>0.21217740029739354</v>
      </c>
      <c r="E10" s="22">
        <f t="shared" ref="E10:E55" si="2">D10+E9</f>
        <v>0.21217740029739354</v>
      </c>
      <c r="F10" s="18">
        <v>147.2913643</v>
      </c>
      <c r="G10" s="21">
        <f t="shared" si="1"/>
        <v>5.4140561722083327E-2</v>
      </c>
      <c r="H10" s="21">
        <f t="shared" ref="H10:H55" si="3">G10+H9</f>
        <v>5.4140561722083327E-2</v>
      </c>
      <c r="I10" s="5">
        <f>F10*10^6/C10</f>
        <v>201.53019271684923</v>
      </c>
    </row>
    <row r="11" spans="2:10" ht="17.100000000000001" customHeight="1">
      <c r="B11" s="38" t="s">
        <v>14</v>
      </c>
      <c r="C11" s="4">
        <v>402018</v>
      </c>
      <c r="D11" s="21">
        <f t="shared" si="0"/>
        <v>0.11670983576003442</v>
      </c>
      <c r="E11" s="22">
        <f t="shared" si="2"/>
        <v>0.32888723605742798</v>
      </c>
      <c r="F11" s="18">
        <v>203.40595430000002</v>
      </c>
      <c r="G11" s="21">
        <f t="shared" si="1"/>
        <v>7.4766858707265113E-2</v>
      </c>
      <c r="H11" s="21">
        <f t="shared" si="3"/>
        <v>0.12890742042934844</v>
      </c>
      <c r="I11" s="5">
        <f t="shared" ref="I11:I55" si="4">F11*10^6/C11</f>
        <v>505.96230591665051</v>
      </c>
    </row>
    <row r="12" spans="2:10" ht="17.100000000000001" customHeight="1">
      <c r="B12" s="38" t="s">
        <v>15</v>
      </c>
      <c r="C12" s="4">
        <v>462918</v>
      </c>
      <c r="D12" s="21">
        <f t="shared" si="0"/>
        <v>0.13438971327244953</v>
      </c>
      <c r="E12" s="22">
        <f t="shared" si="2"/>
        <v>0.46327694932987751</v>
      </c>
      <c r="F12" s="18">
        <v>243.46847147</v>
      </c>
      <c r="G12" s="21">
        <f t="shared" si="1"/>
        <v>8.9492821725481286E-2</v>
      </c>
      <c r="H12" s="21">
        <f t="shared" si="3"/>
        <v>0.21840024215482973</v>
      </c>
      <c r="I12" s="5">
        <f t="shared" si="4"/>
        <v>525.94297795721923</v>
      </c>
    </row>
    <row r="13" spans="2:10" ht="17.100000000000001" customHeight="1">
      <c r="B13" s="38" t="s">
        <v>16</v>
      </c>
      <c r="C13" s="4">
        <v>671042</v>
      </c>
      <c r="D13" s="21">
        <f t="shared" si="0"/>
        <v>0.19481018662867089</v>
      </c>
      <c r="E13" s="22">
        <f t="shared" si="2"/>
        <v>0.6580871359585484</v>
      </c>
      <c r="F13" s="18">
        <v>414.62780161000001</v>
      </c>
      <c r="G13" s="21">
        <f t="shared" si="1"/>
        <v>0.15240664102367832</v>
      </c>
      <c r="H13" s="21">
        <f t="shared" si="3"/>
        <v>0.37080688317850807</v>
      </c>
      <c r="I13" s="5">
        <f t="shared" si="4"/>
        <v>617.8865132286802</v>
      </c>
    </row>
    <row r="14" spans="2:10" ht="17.100000000000001" customHeight="1">
      <c r="B14" s="39" t="s">
        <v>17</v>
      </c>
      <c r="C14" s="6">
        <v>366953</v>
      </c>
      <c r="D14" s="23">
        <f t="shared" si="0"/>
        <v>0.106530116466556</v>
      </c>
      <c r="E14" s="24">
        <f t="shared" si="2"/>
        <v>0.76461725242510437</v>
      </c>
      <c r="F14" s="29">
        <v>379.52364299999999</v>
      </c>
      <c r="G14" s="23">
        <f t="shared" si="1"/>
        <v>0.13950324458248919</v>
      </c>
      <c r="H14" s="23">
        <f t="shared" si="3"/>
        <v>0.51031012776099727</v>
      </c>
      <c r="I14" s="5">
        <f t="shared" si="4"/>
        <v>1034.2568203557403</v>
      </c>
    </row>
    <row r="15" spans="2:10" ht="17.100000000000001" customHeight="1">
      <c r="B15" s="38" t="s">
        <v>18</v>
      </c>
      <c r="C15" s="4">
        <v>236673</v>
      </c>
      <c r="D15" s="21">
        <f t="shared" si="0"/>
        <v>6.8708532848864051E-2</v>
      </c>
      <c r="E15" s="22">
        <f t="shared" si="2"/>
        <v>0.83332578527396839</v>
      </c>
      <c r="F15" s="18">
        <v>261.20033248999999</v>
      </c>
      <c r="G15" s="21">
        <f t="shared" si="1"/>
        <v>9.6010603134888156E-2</v>
      </c>
      <c r="H15" s="21">
        <f t="shared" si="3"/>
        <v>0.60632073089588545</v>
      </c>
      <c r="I15" s="9">
        <f t="shared" si="4"/>
        <v>1103.6338428549095</v>
      </c>
    </row>
    <row r="16" spans="2:10" ht="17.100000000000001" customHeight="1">
      <c r="B16" s="38" t="s">
        <v>19</v>
      </c>
      <c r="C16" s="4">
        <v>154982</v>
      </c>
      <c r="D16" s="21">
        <f t="shared" si="0"/>
        <v>4.499282063430407E-2</v>
      </c>
      <c r="E16" s="22">
        <f t="shared" si="2"/>
        <v>0.87831860590827249</v>
      </c>
      <c r="F16" s="18">
        <v>204.58453368000002</v>
      </c>
      <c r="G16" s="21">
        <f t="shared" si="1"/>
        <v>7.5200074530680935E-2</v>
      </c>
      <c r="H16" s="21">
        <f t="shared" si="3"/>
        <v>0.68152080542656635</v>
      </c>
      <c r="I16" s="5">
        <f t="shared" si="4"/>
        <v>1320.0535138274122</v>
      </c>
    </row>
    <row r="17" spans="2:9" ht="17.100000000000001" customHeight="1">
      <c r="B17" s="38" t="s">
        <v>20</v>
      </c>
      <c r="C17" s="4">
        <v>111726</v>
      </c>
      <c r="D17" s="21">
        <f t="shared" si="0"/>
        <v>3.2435172330904601E-2</v>
      </c>
      <c r="E17" s="22">
        <f t="shared" si="2"/>
        <v>0.91075377823917714</v>
      </c>
      <c r="F17" s="18">
        <v>151.39543688999998</v>
      </c>
      <c r="G17" s="21">
        <f t="shared" si="1"/>
        <v>5.5649114490446849E-2</v>
      </c>
      <c r="H17" s="21">
        <f t="shared" si="3"/>
        <v>0.73716991991701319</v>
      </c>
      <c r="I17" s="5">
        <f t="shared" si="4"/>
        <v>1355.0600298050588</v>
      </c>
    </row>
    <row r="18" spans="2:9" ht="17.100000000000001" customHeight="1">
      <c r="B18" s="38" t="s">
        <v>21</v>
      </c>
      <c r="C18" s="4">
        <v>82947</v>
      </c>
      <c r="D18" s="21">
        <f t="shared" si="0"/>
        <v>2.4080341543880064E-2</v>
      </c>
      <c r="E18" s="22">
        <f t="shared" si="2"/>
        <v>0.93483411978305719</v>
      </c>
      <c r="F18" s="18">
        <v>121.8723794</v>
      </c>
      <c r="G18" s="21">
        <f t="shared" si="1"/>
        <v>4.479718896271271E-2</v>
      </c>
      <c r="H18" s="21">
        <f t="shared" si="3"/>
        <v>0.78196710887972587</v>
      </c>
      <c r="I18" s="5">
        <f t="shared" si="4"/>
        <v>1469.2801355082161</v>
      </c>
    </row>
    <row r="19" spans="2:9" ht="17.100000000000001" customHeight="1">
      <c r="B19" s="38" t="s">
        <v>22</v>
      </c>
      <c r="C19" s="4">
        <v>55159</v>
      </c>
      <c r="D19" s="21">
        <f t="shared" si="0"/>
        <v>1.6013207942648683E-2</v>
      </c>
      <c r="E19" s="22">
        <f t="shared" si="2"/>
        <v>0.9508473277257059</v>
      </c>
      <c r="F19" s="18">
        <v>90.4999483</v>
      </c>
      <c r="G19" s="21">
        <f t="shared" si="1"/>
        <v>3.3265480702601519E-2</v>
      </c>
      <c r="H19" s="21">
        <f t="shared" si="3"/>
        <v>0.81523258958232736</v>
      </c>
      <c r="I19" s="5">
        <f t="shared" si="4"/>
        <v>1640.7104606682499</v>
      </c>
    </row>
    <row r="20" spans="2:9" ht="17.100000000000001" customHeight="1">
      <c r="B20" s="39" t="s">
        <v>23</v>
      </c>
      <c r="C20" s="6">
        <v>39937</v>
      </c>
      <c r="D20" s="23">
        <f t="shared" si="0"/>
        <v>1.1594109494471627E-2</v>
      </c>
      <c r="E20" s="24">
        <f t="shared" si="2"/>
        <v>0.9624414372201775</v>
      </c>
      <c r="F20" s="29">
        <v>77.260711000000001</v>
      </c>
      <c r="G20" s="23">
        <f t="shared" si="1"/>
        <v>2.8399073580904721E-2</v>
      </c>
      <c r="H20" s="23">
        <f t="shared" si="3"/>
        <v>0.84363166316323213</v>
      </c>
      <c r="I20" s="7">
        <f t="shared" si="4"/>
        <v>1934.5647144252198</v>
      </c>
    </row>
    <row r="21" spans="2:9" ht="17.100000000000001" customHeight="1">
      <c r="B21" s="40" t="s">
        <v>24</v>
      </c>
      <c r="C21" s="8">
        <v>27742</v>
      </c>
      <c r="D21" s="25">
        <f t="shared" si="0"/>
        <v>8.0537793423550059E-3</v>
      </c>
      <c r="E21" s="26">
        <f t="shared" si="2"/>
        <v>0.97049521656253246</v>
      </c>
      <c r="F21" s="30">
        <v>60.290195490000002</v>
      </c>
      <c r="G21" s="25">
        <f t="shared" si="1"/>
        <v>2.2161143429389872E-2</v>
      </c>
      <c r="H21" s="25">
        <f t="shared" si="3"/>
        <v>0.86579280659262203</v>
      </c>
      <c r="I21" s="5">
        <f t="shared" si="4"/>
        <v>2173.2461787181892</v>
      </c>
    </row>
    <row r="22" spans="2:9" ht="17.100000000000001" customHeight="1">
      <c r="B22" s="38" t="s">
        <v>25</v>
      </c>
      <c r="C22" s="4">
        <v>20569</v>
      </c>
      <c r="D22" s="21">
        <f t="shared" si="0"/>
        <v>5.9713858875675915E-3</v>
      </c>
      <c r="E22" s="22">
        <f t="shared" si="2"/>
        <v>0.97646660245010009</v>
      </c>
      <c r="F22" s="18">
        <v>48.971140329999997</v>
      </c>
      <c r="G22" s="21">
        <f t="shared" si="1"/>
        <v>1.8000546455914451E-2</v>
      </c>
      <c r="H22" s="21">
        <f t="shared" si="3"/>
        <v>0.88379335304853646</v>
      </c>
      <c r="I22" s="5">
        <f t="shared" si="4"/>
        <v>2380.8226131557199</v>
      </c>
    </row>
    <row r="23" spans="2:9" ht="17.100000000000001" customHeight="1">
      <c r="B23" s="38" t="s">
        <v>26</v>
      </c>
      <c r="C23" s="4">
        <v>15224</v>
      </c>
      <c r="D23" s="21">
        <f t="shared" si="0"/>
        <v>4.4196790681282029E-3</v>
      </c>
      <c r="E23" s="22">
        <f t="shared" si="2"/>
        <v>0.98088628151822832</v>
      </c>
      <c r="F23" s="18">
        <v>40.878211960000002</v>
      </c>
      <c r="G23" s="21">
        <f t="shared" si="1"/>
        <v>1.5025791690007348E-2</v>
      </c>
      <c r="H23" s="21">
        <f t="shared" si="3"/>
        <v>0.89881914473854385</v>
      </c>
      <c r="I23" s="5">
        <f t="shared" si="4"/>
        <v>2685.1163925380979</v>
      </c>
    </row>
    <row r="24" spans="2:9" ht="17.100000000000001" customHeight="1">
      <c r="B24" s="38" t="s">
        <v>27</v>
      </c>
      <c r="C24" s="4">
        <v>10896</v>
      </c>
      <c r="D24" s="21">
        <f t="shared" si="0"/>
        <v>3.1632174938468799E-3</v>
      </c>
      <c r="E24" s="22">
        <f t="shared" si="2"/>
        <v>0.98404949901207517</v>
      </c>
      <c r="F24" s="18">
        <v>31.902809019999999</v>
      </c>
      <c r="G24" s="21">
        <f t="shared" si="1"/>
        <v>1.1726661702563555E-2</v>
      </c>
      <c r="H24" s="21">
        <f t="shared" si="3"/>
        <v>0.91054580644110739</v>
      </c>
      <c r="I24" s="5">
        <f t="shared" si="4"/>
        <v>2927.9376853891335</v>
      </c>
    </row>
    <row r="25" spans="2:9" ht="17.100000000000001" customHeight="1">
      <c r="B25" s="38" t="s">
        <v>28</v>
      </c>
      <c r="C25" s="4">
        <v>7922</v>
      </c>
      <c r="D25" s="21">
        <f t="shared" si="0"/>
        <v>2.2998356264918303E-3</v>
      </c>
      <c r="E25" s="22">
        <f t="shared" si="2"/>
        <v>0.986349334638567</v>
      </c>
      <c r="F25" s="18">
        <v>27.716380230000002</v>
      </c>
      <c r="G25" s="21">
        <f t="shared" si="1"/>
        <v>1.0187836888377884E-2</v>
      </c>
      <c r="H25" s="21">
        <f t="shared" si="3"/>
        <v>0.92073364332948526</v>
      </c>
      <c r="I25" s="5">
        <f t="shared" si="4"/>
        <v>3498.6594584700833</v>
      </c>
    </row>
    <row r="26" spans="2:9" ht="17.100000000000001" customHeight="1">
      <c r="B26" s="39" t="s">
        <v>29</v>
      </c>
      <c r="C26" s="6">
        <v>5905</v>
      </c>
      <c r="D26" s="23">
        <f t="shared" si="0"/>
        <v>1.7142804057604466E-3</v>
      </c>
      <c r="E26" s="24">
        <f t="shared" si="2"/>
        <v>0.98806361504432749</v>
      </c>
      <c r="F26" s="31">
        <v>22.02130193</v>
      </c>
      <c r="G26" s="23">
        <f t="shared" si="1"/>
        <v>8.0944708605825422E-3</v>
      </c>
      <c r="H26" s="23">
        <f t="shared" si="3"/>
        <v>0.92882811419006783</v>
      </c>
      <c r="I26" s="5">
        <f t="shared" si="4"/>
        <v>3729.2636629974595</v>
      </c>
    </row>
    <row r="27" spans="2:9" ht="17.100000000000001" customHeight="1">
      <c r="B27" s="40" t="s">
        <v>30</v>
      </c>
      <c r="C27" s="8">
        <v>4458</v>
      </c>
      <c r="D27" s="25">
        <f t="shared" si="0"/>
        <v>1.2942018711058546E-3</v>
      </c>
      <c r="E27" s="26">
        <f t="shared" si="2"/>
        <v>0.98935781691543334</v>
      </c>
      <c r="F27" s="32">
        <v>17.920674139999999</v>
      </c>
      <c r="G27" s="25">
        <f t="shared" si="1"/>
        <v>6.5871843131404314E-3</v>
      </c>
      <c r="H27" s="25">
        <f t="shared" si="3"/>
        <v>0.93541529850320826</v>
      </c>
      <c r="I27" s="9">
        <f t="shared" si="4"/>
        <v>4019.891013907582</v>
      </c>
    </row>
    <row r="28" spans="2:9" ht="17.100000000000001" customHeight="1">
      <c r="B28" s="38" t="s">
        <v>31</v>
      </c>
      <c r="C28" s="4">
        <v>3727</v>
      </c>
      <c r="D28" s="21">
        <f t="shared" si="0"/>
        <v>1.0819852789617586E-3</v>
      </c>
      <c r="E28" s="22">
        <f t="shared" si="2"/>
        <v>0.99043980219439509</v>
      </c>
      <c r="F28" s="33">
        <v>15.35612778</v>
      </c>
      <c r="G28" s="21">
        <f t="shared" si="1"/>
        <v>5.6445222558461185E-3</v>
      </c>
      <c r="H28" s="21">
        <f t="shared" si="3"/>
        <v>0.94105982075905437</v>
      </c>
      <c r="I28" s="5">
        <f t="shared" si="4"/>
        <v>4120.2382023074861</v>
      </c>
    </row>
    <row r="29" spans="2:9" ht="17.100000000000001" customHeight="1">
      <c r="B29" s="38" t="s">
        <v>32</v>
      </c>
      <c r="C29" s="4">
        <v>3166</v>
      </c>
      <c r="D29" s="21">
        <f t="shared" si="0"/>
        <v>9.1912138266512686E-4</v>
      </c>
      <c r="E29" s="22">
        <f t="shared" si="2"/>
        <v>0.99135892357706024</v>
      </c>
      <c r="F29" s="33">
        <v>13.652884910000001</v>
      </c>
      <c r="G29" s="21">
        <f t="shared" si="1"/>
        <v>5.0184534691987718E-3</v>
      </c>
      <c r="H29" s="21">
        <f t="shared" si="3"/>
        <v>0.94607827422825319</v>
      </c>
      <c r="I29" s="5">
        <f t="shared" si="4"/>
        <v>4312.3452021478206</v>
      </c>
    </row>
    <row r="30" spans="2:9" ht="17.100000000000001" customHeight="1">
      <c r="B30" s="38" t="s">
        <v>33</v>
      </c>
      <c r="C30" s="4">
        <v>4782</v>
      </c>
      <c r="D30" s="21">
        <f t="shared" si="0"/>
        <v>1.3882623031916098E-3</v>
      </c>
      <c r="E30" s="22">
        <f t="shared" si="2"/>
        <v>0.99274718588025179</v>
      </c>
      <c r="F30" s="33">
        <v>21.773383249999998</v>
      </c>
      <c r="G30" s="21">
        <f t="shared" si="1"/>
        <v>8.0033422553151025E-3</v>
      </c>
      <c r="H30" s="21">
        <f t="shared" si="3"/>
        <v>0.95408161648356826</v>
      </c>
      <c r="I30" s="5">
        <f t="shared" si="4"/>
        <v>4553.1959953994146</v>
      </c>
    </row>
    <row r="31" spans="2:9" ht="17.100000000000001" customHeight="1">
      <c r="B31" s="38" t="s">
        <v>34</v>
      </c>
      <c r="C31" s="4">
        <v>3516</v>
      </c>
      <c r="D31" s="21">
        <f t="shared" si="0"/>
        <v>1.0207298741157884E-3</v>
      </c>
      <c r="E31" s="22">
        <f t="shared" si="2"/>
        <v>0.99376791575436763</v>
      </c>
      <c r="F31" s="33">
        <v>16.51175022</v>
      </c>
      <c r="G31" s="21">
        <f t="shared" si="1"/>
        <v>6.0692996916285134E-3</v>
      </c>
      <c r="H31" s="21">
        <f t="shared" si="3"/>
        <v>0.96015091617519677</v>
      </c>
      <c r="I31" s="5">
        <f t="shared" si="4"/>
        <v>4696.1746928327639</v>
      </c>
    </row>
    <row r="32" spans="2:9" ht="17.100000000000001" customHeight="1">
      <c r="B32" s="39" t="s">
        <v>35</v>
      </c>
      <c r="C32" s="6">
        <v>2669</v>
      </c>
      <c r="D32" s="23">
        <f t="shared" si="0"/>
        <v>7.7483732480518753E-4</v>
      </c>
      <c r="E32" s="24">
        <f t="shared" si="2"/>
        <v>0.99454275307917284</v>
      </c>
      <c r="F32" s="31">
        <v>12.668374400000001</v>
      </c>
      <c r="G32" s="23">
        <f t="shared" si="1"/>
        <v>4.6565724296279091E-3</v>
      </c>
      <c r="H32" s="23">
        <f t="shared" si="3"/>
        <v>0.96480748860482468</v>
      </c>
      <c r="I32" s="7">
        <f t="shared" si="4"/>
        <v>4746.4872236792808</v>
      </c>
    </row>
    <row r="33" spans="2:9" ht="17.100000000000001" customHeight="1">
      <c r="B33" s="40" t="s">
        <v>36</v>
      </c>
      <c r="C33" s="8">
        <v>2175</v>
      </c>
      <c r="D33" s="25">
        <f t="shared" si="0"/>
        <v>6.3142419687196806E-4</v>
      </c>
      <c r="E33" s="26">
        <f t="shared" si="2"/>
        <v>0.99517417727604485</v>
      </c>
      <c r="F33" s="32">
        <v>10.343003679999999</v>
      </c>
      <c r="G33" s="25">
        <f t="shared" si="1"/>
        <v>3.8018252583242244E-3</v>
      </c>
      <c r="H33" s="25">
        <f t="shared" si="3"/>
        <v>0.96860931386314886</v>
      </c>
      <c r="I33" s="5">
        <f t="shared" si="4"/>
        <v>4755.4039908045979</v>
      </c>
    </row>
    <row r="34" spans="2:9" ht="17.100000000000001" customHeight="1">
      <c r="B34" s="38" t="s">
        <v>37</v>
      </c>
      <c r="C34" s="4">
        <v>1782</v>
      </c>
      <c r="D34" s="21">
        <f t="shared" si="0"/>
        <v>5.1733237647165389E-4</v>
      </c>
      <c r="E34" s="22">
        <f t="shared" si="2"/>
        <v>0.99569150965251652</v>
      </c>
      <c r="F34" s="33">
        <v>8.8129104700000003</v>
      </c>
      <c r="G34" s="21">
        <f t="shared" si="1"/>
        <v>3.2394018856421809E-3</v>
      </c>
      <c r="H34" s="21">
        <f t="shared" si="3"/>
        <v>0.97184871574879106</v>
      </c>
      <c r="I34" s="5">
        <f t="shared" si="4"/>
        <v>4945.5165375982042</v>
      </c>
    </row>
    <row r="35" spans="2:9" ht="17.100000000000001" customHeight="1">
      <c r="B35" s="38" t="s">
        <v>38</v>
      </c>
      <c r="C35" s="4">
        <v>1422</v>
      </c>
      <c r="D35" s="21">
        <f t="shared" si="0"/>
        <v>4.1282078526525912E-4</v>
      </c>
      <c r="E35" s="22">
        <f t="shared" si="2"/>
        <v>0.99610433043778179</v>
      </c>
      <c r="F35" s="33">
        <v>7.0765977099999997</v>
      </c>
      <c r="G35" s="21">
        <f t="shared" si="1"/>
        <v>2.6011774479884329E-3</v>
      </c>
      <c r="H35" s="21">
        <f t="shared" si="3"/>
        <v>0.97444989319677944</v>
      </c>
      <c r="I35" s="5">
        <f t="shared" si="4"/>
        <v>4976.5103445850918</v>
      </c>
    </row>
    <row r="36" spans="2:9" ht="17.100000000000001" customHeight="1">
      <c r="B36" s="38" t="s">
        <v>39</v>
      </c>
      <c r="C36" s="4">
        <v>1234</v>
      </c>
      <c r="D36" s="21">
        <f t="shared" si="0"/>
        <v>3.5824250985747524E-4</v>
      </c>
      <c r="E36" s="22">
        <f t="shared" si="2"/>
        <v>0.99646257294763929</v>
      </c>
      <c r="F36" s="33">
        <v>5.98992667</v>
      </c>
      <c r="G36" s="21">
        <f t="shared" si="1"/>
        <v>2.2017447942661774E-3</v>
      </c>
      <c r="H36" s="21">
        <f t="shared" si="3"/>
        <v>0.9766516379910456</v>
      </c>
      <c r="I36" s="5">
        <f t="shared" si="4"/>
        <v>4854.0734764991894</v>
      </c>
    </row>
    <row r="37" spans="2:9" ht="17.100000000000001" customHeight="1">
      <c r="B37" s="38" t="s">
        <v>40</v>
      </c>
      <c r="C37" s="4">
        <v>1065</v>
      </c>
      <c r="D37" s="21">
        <f t="shared" si="0"/>
        <v>3.0918012398558438E-4</v>
      </c>
      <c r="E37" s="22">
        <f t="shared" si="2"/>
        <v>0.99677175307162491</v>
      </c>
      <c r="F37" s="33">
        <v>5.2118414099999999</v>
      </c>
      <c r="G37" s="21">
        <f t="shared" si="1"/>
        <v>1.9157404297586156E-3</v>
      </c>
      <c r="H37" s="21">
        <f t="shared" si="3"/>
        <v>0.97856737842080421</v>
      </c>
      <c r="I37" s="5">
        <f t="shared" si="4"/>
        <v>4893.7478028169016</v>
      </c>
    </row>
    <row r="38" spans="2:9" ht="17.100000000000001" customHeight="1">
      <c r="B38" s="39" t="s">
        <v>41</v>
      </c>
      <c r="C38" s="6">
        <v>866</v>
      </c>
      <c r="D38" s="23">
        <f t="shared" si="0"/>
        <v>2.5140843884649398E-4</v>
      </c>
      <c r="E38" s="24">
        <f t="shared" si="2"/>
        <v>0.99702316151047143</v>
      </c>
      <c r="F38" s="31">
        <v>4.3531243699999997</v>
      </c>
      <c r="G38" s="23">
        <f t="shared" si="1"/>
        <v>1.6000978723902696E-3</v>
      </c>
      <c r="H38" s="23">
        <f t="shared" si="3"/>
        <v>0.98016747629319445</v>
      </c>
      <c r="I38" s="5">
        <f t="shared" si="4"/>
        <v>5026.7025057736719</v>
      </c>
    </row>
    <row r="39" spans="2:9" ht="17.100000000000001" customHeight="1">
      <c r="B39" s="40" t="s">
        <v>42</v>
      </c>
      <c r="C39" s="8">
        <v>770</v>
      </c>
      <c r="D39" s="25">
        <f t="shared" si="0"/>
        <v>2.2353868119145536E-4</v>
      </c>
      <c r="E39" s="26">
        <f t="shared" si="2"/>
        <v>0.99724670019166284</v>
      </c>
      <c r="F39" s="32">
        <v>4.0755323199999998</v>
      </c>
      <c r="G39" s="25">
        <f t="shared" si="1"/>
        <v>1.4980620905370042E-3</v>
      </c>
      <c r="H39" s="25">
        <f t="shared" si="3"/>
        <v>0.9816655383837315</v>
      </c>
      <c r="I39" s="9">
        <f t="shared" si="4"/>
        <v>5292.8991168831162</v>
      </c>
    </row>
    <row r="40" spans="2:9" ht="17.100000000000001" customHeight="1">
      <c r="B40" s="38" t="s">
        <v>43</v>
      </c>
      <c r="C40" s="4">
        <v>1348</v>
      </c>
      <c r="D40" s="21">
        <f t="shared" si="0"/>
        <v>3.9133784707283355E-4</v>
      </c>
      <c r="E40" s="22">
        <f t="shared" si="2"/>
        <v>0.99763803803873563</v>
      </c>
      <c r="F40" s="33">
        <v>7.0864289400000002</v>
      </c>
      <c r="G40" s="21">
        <f t="shared" si="1"/>
        <v>2.6047911582500532E-3</v>
      </c>
      <c r="H40" s="21">
        <f t="shared" si="3"/>
        <v>0.98427032954198157</v>
      </c>
      <c r="I40" s="5">
        <f t="shared" si="4"/>
        <v>5256.9947626112762</v>
      </c>
    </row>
    <row r="41" spans="2:9" ht="17.100000000000001" customHeight="1">
      <c r="B41" s="38" t="s">
        <v>44</v>
      </c>
      <c r="C41" s="4">
        <v>1057</v>
      </c>
      <c r="D41" s="21">
        <f t="shared" si="0"/>
        <v>3.0685764418099783E-4</v>
      </c>
      <c r="E41" s="22">
        <f t="shared" si="2"/>
        <v>0.99794489568291667</v>
      </c>
      <c r="F41" s="33">
        <v>5.4612195400000001</v>
      </c>
      <c r="G41" s="21">
        <f t="shared" si="1"/>
        <v>2.0074054917503235E-3</v>
      </c>
      <c r="H41" s="21">
        <f t="shared" si="3"/>
        <v>0.98627773503373184</v>
      </c>
      <c r="I41" s="5">
        <f t="shared" si="4"/>
        <v>5166.7166887417216</v>
      </c>
    </row>
    <row r="42" spans="2:9" ht="17.100000000000001" customHeight="1">
      <c r="B42" s="38" t="s">
        <v>45</v>
      </c>
      <c r="C42" s="4">
        <v>802</v>
      </c>
      <c r="D42" s="21">
        <f t="shared" si="0"/>
        <v>2.3282860040980155E-4</v>
      </c>
      <c r="E42" s="22">
        <f t="shared" si="2"/>
        <v>0.99817772428332652</v>
      </c>
      <c r="F42" s="33">
        <v>4.1445152799999994</v>
      </c>
      <c r="G42" s="21">
        <f t="shared" si="1"/>
        <v>1.5234184732509633E-3</v>
      </c>
      <c r="H42" s="21">
        <f t="shared" si="3"/>
        <v>0.98780115350698283</v>
      </c>
      <c r="I42" s="5">
        <f t="shared" si="4"/>
        <v>5167.7247880299246</v>
      </c>
    </row>
    <row r="43" spans="2:9" ht="17.100000000000001" customHeight="1">
      <c r="B43" s="38" t="s">
        <v>46</v>
      </c>
      <c r="C43" s="4">
        <v>660</v>
      </c>
      <c r="D43" s="21">
        <f t="shared" si="0"/>
        <v>1.916045838783903E-4</v>
      </c>
      <c r="E43" s="22">
        <f t="shared" si="2"/>
        <v>0.99836932886720486</v>
      </c>
      <c r="F43" s="33">
        <v>3.4838788300000001</v>
      </c>
      <c r="G43" s="21">
        <f t="shared" si="1"/>
        <v>1.2805853060312408E-3</v>
      </c>
      <c r="H43" s="21">
        <f t="shared" si="3"/>
        <v>0.98908173881301409</v>
      </c>
      <c r="I43" s="5">
        <f t="shared" si="4"/>
        <v>5278.6042878787875</v>
      </c>
    </row>
    <row r="44" spans="2:9" ht="17.100000000000001" customHeight="1">
      <c r="B44" s="39" t="s">
        <v>47</v>
      </c>
      <c r="C44" s="6">
        <v>570</v>
      </c>
      <c r="D44" s="23">
        <f t="shared" si="0"/>
        <v>1.6547668607679164E-4</v>
      </c>
      <c r="E44" s="24">
        <f t="shared" si="2"/>
        <v>0.99853480555328167</v>
      </c>
      <c r="F44" s="31">
        <v>2.8530204800000001</v>
      </c>
      <c r="G44" s="23">
        <f t="shared" si="1"/>
        <v>1.0486978114833568E-3</v>
      </c>
      <c r="H44" s="23">
        <f t="shared" si="3"/>
        <v>0.9901304366244974</v>
      </c>
      <c r="I44" s="7">
        <f t="shared" si="4"/>
        <v>5005.2990877192979</v>
      </c>
    </row>
    <row r="45" spans="2:9" ht="17.100000000000001" customHeight="1">
      <c r="B45" s="40" t="s">
        <v>48</v>
      </c>
      <c r="C45" s="8">
        <v>514</v>
      </c>
      <c r="D45" s="25">
        <f t="shared" si="0"/>
        <v>1.4921932744468578E-4</v>
      </c>
      <c r="E45" s="26">
        <f t="shared" si="2"/>
        <v>0.99868402488072638</v>
      </c>
      <c r="F45" s="32">
        <v>2.8106633100000002</v>
      </c>
      <c r="G45" s="25">
        <f t="shared" si="1"/>
        <v>1.0331283924094256E-3</v>
      </c>
      <c r="H45" s="25">
        <f t="shared" si="3"/>
        <v>0.99116356501690683</v>
      </c>
      <c r="I45" s="5">
        <f t="shared" si="4"/>
        <v>5468.2165564202332</v>
      </c>
    </row>
    <row r="46" spans="2:9" ht="17.100000000000001" customHeight="1">
      <c r="B46" s="38" t="s">
        <v>49</v>
      </c>
      <c r="C46" s="4">
        <v>1341</v>
      </c>
      <c r="D46" s="21">
        <f t="shared" si="0"/>
        <v>3.8930567724382032E-4</v>
      </c>
      <c r="E46" s="22">
        <f t="shared" si="2"/>
        <v>0.99907333055797021</v>
      </c>
      <c r="F46" s="33">
        <v>7.11344333</v>
      </c>
      <c r="G46" s="21">
        <f t="shared" si="1"/>
        <v>2.6147209613727978E-3</v>
      </c>
      <c r="H46" s="21">
        <f t="shared" si="3"/>
        <v>0.99377828597827966</v>
      </c>
      <c r="I46" s="5">
        <f t="shared" si="4"/>
        <v>5304.5811558538408</v>
      </c>
    </row>
    <row r="47" spans="2:9" ht="17.100000000000001" customHeight="1">
      <c r="B47" s="38" t="s">
        <v>50</v>
      </c>
      <c r="C47" s="4">
        <v>796</v>
      </c>
      <c r="D47" s="21">
        <f t="shared" si="0"/>
        <v>2.3108674055636165E-4</v>
      </c>
      <c r="E47" s="22">
        <f t="shared" si="2"/>
        <v>0.99930441729852659</v>
      </c>
      <c r="F47" s="33">
        <v>4.3239329400000006</v>
      </c>
      <c r="G47" s="21">
        <f t="shared" si="1"/>
        <v>1.5893678446986812E-3</v>
      </c>
      <c r="H47" s="21">
        <f t="shared" si="3"/>
        <v>0.99536765382297832</v>
      </c>
      <c r="I47" s="5">
        <f t="shared" si="4"/>
        <v>5432.0765577889451</v>
      </c>
    </row>
    <row r="48" spans="2:9" ht="17.100000000000001" customHeight="1">
      <c r="B48" s="38" t="s">
        <v>51</v>
      </c>
      <c r="C48" s="4">
        <v>458</v>
      </c>
      <c r="D48" s="21">
        <f t="shared" si="0"/>
        <v>1.3296196881257995E-4</v>
      </c>
      <c r="E48" s="22">
        <f t="shared" si="2"/>
        <v>0.99943737926733922</v>
      </c>
      <c r="F48" s="33">
        <v>2.3483689500000002</v>
      </c>
      <c r="G48" s="21">
        <f t="shared" si="1"/>
        <v>8.6320073609162055E-4</v>
      </c>
      <c r="H48" s="21">
        <f t="shared" si="3"/>
        <v>0.9962308545590699</v>
      </c>
      <c r="I48" s="5">
        <f t="shared" si="4"/>
        <v>5127.4431222707426</v>
      </c>
    </row>
    <row r="49" spans="2:9" ht="17.100000000000001" customHeight="1">
      <c r="B49" s="38" t="s">
        <v>52</v>
      </c>
      <c r="C49" s="4">
        <v>347</v>
      </c>
      <c r="D49" s="21">
        <f t="shared" si="0"/>
        <v>1.0073756152394157E-4</v>
      </c>
      <c r="E49" s="22">
        <f t="shared" si="2"/>
        <v>0.99953811682886318</v>
      </c>
      <c r="F49" s="33">
        <v>1.89437784</v>
      </c>
      <c r="G49" s="21">
        <f t="shared" si="1"/>
        <v>6.9632514342503717E-4</v>
      </c>
      <c r="H49" s="21">
        <f t="shared" si="3"/>
        <v>0.99692717970249489</v>
      </c>
      <c r="I49" s="5">
        <f t="shared" si="4"/>
        <v>5459.3021325648415</v>
      </c>
    </row>
    <row r="50" spans="2:9" ht="17.100000000000001" customHeight="1">
      <c r="B50" s="39" t="s">
        <v>53</v>
      </c>
      <c r="C50" s="6">
        <v>254</v>
      </c>
      <c r="D50" s="23">
        <f t="shared" si="0"/>
        <v>7.3738733795622943E-5</v>
      </c>
      <c r="E50" s="24">
        <f t="shared" si="2"/>
        <v>0.99961185556265875</v>
      </c>
      <c r="F50" s="31">
        <v>1.3915037400000001</v>
      </c>
      <c r="G50" s="23">
        <f t="shared" si="1"/>
        <v>5.1148140612327676E-4</v>
      </c>
      <c r="H50" s="23">
        <f t="shared" si="3"/>
        <v>0.99743866110861812</v>
      </c>
      <c r="I50" s="5">
        <f t="shared" si="4"/>
        <v>5478.361181102362</v>
      </c>
    </row>
    <row r="51" spans="2:9" ht="17.100000000000001" customHeight="1">
      <c r="B51" s="38" t="s">
        <v>54</v>
      </c>
      <c r="C51" s="4">
        <v>186</v>
      </c>
      <c r="D51" s="21">
        <f t="shared" si="0"/>
        <v>5.3997655456637268E-5</v>
      </c>
      <c r="E51" s="22">
        <f t="shared" si="2"/>
        <v>0.99966585321811541</v>
      </c>
      <c r="F51" s="33">
        <v>0.96484231000000009</v>
      </c>
      <c r="G51" s="21">
        <f t="shared" si="1"/>
        <v>3.5465150916951936E-4</v>
      </c>
      <c r="H51" s="21">
        <f t="shared" si="3"/>
        <v>0.99779331261778759</v>
      </c>
      <c r="I51" s="9">
        <f t="shared" si="4"/>
        <v>5187.324247311828</v>
      </c>
    </row>
    <row r="52" spans="2:9" ht="17.100000000000001" customHeight="1">
      <c r="B52" s="38" t="s">
        <v>55</v>
      </c>
      <c r="C52" s="4">
        <v>519</v>
      </c>
      <c r="D52" s="21">
        <f t="shared" si="0"/>
        <v>1.5067087732255238E-4</v>
      </c>
      <c r="E52" s="22">
        <f t="shared" si="2"/>
        <v>0.99981652409543798</v>
      </c>
      <c r="F52" s="33">
        <v>2.65367658</v>
      </c>
      <c r="G52" s="21">
        <f t="shared" si="1"/>
        <v>9.7542406068905569E-4</v>
      </c>
      <c r="H52" s="21">
        <f t="shared" si="3"/>
        <v>0.99876873667847665</v>
      </c>
      <c r="I52" s="5">
        <f t="shared" si="4"/>
        <v>5113.0569942196535</v>
      </c>
    </row>
    <row r="53" spans="2:9" ht="17.100000000000001" customHeight="1">
      <c r="B53" s="38" t="s">
        <v>56</v>
      </c>
      <c r="C53" s="4">
        <v>202</v>
      </c>
      <c r="D53" s="21">
        <f t="shared" si="0"/>
        <v>5.8642615065810368E-5</v>
      </c>
      <c r="E53" s="22">
        <f t="shared" si="2"/>
        <v>0.9998751667105038</v>
      </c>
      <c r="F53" s="33">
        <v>1.1341464999999999</v>
      </c>
      <c r="G53" s="21">
        <f t="shared" si="1"/>
        <v>4.1688342610548266E-4</v>
      </c>
      <c r="H53" s="21">
        <f t="shared" si="3"/>
        <v>0.99918562010458212</v>
      </c>
      <c r="I53" s="5">
        <f t="shared" si="4"/>
        <v>5614.5866336633662</v>
      </c>
    </row>
    <row r="54" spans="2:9" ht="17.100000000000001" customHeight="1">
      <c r="B54" s="38" t="s">
        <v>57</v>
      </c>
      <c r="C54" s="4">
        <v>134</v>
      </c>
      <c r="D54" s="21">
        <f t="shared" si="0"/>
        <v>3.89015367268247E-5</v>
      </c>
      <c r="E54" s="22">
        <f t="shared" si="2"/>
        <v>0.99991406824723061</v>
      </c>
      <c r="F54" s="33">
        <v>0.69286387999999999</v>
      </c>
      <c r="G54" s="21">
        <f t="shared" si="1"/>
        <v>2.5467915134344462E-4</v>
      </c>
      <c r="H54" s="21">
        <f t="shared" si="3"/>
        <v>0.99944029925592559</v>
      </c>
      <c r="I54" s="5">
        <f t="shared" si="4"/>
        <v>5170.6259701492536</v>
      </c>
    </row>
    <row r="55" spans="2:9" ht="17.100000000000001" customHeight="1" thickBot="1">
      <c r="B55" s="41" t="s">
        <v>58</v>
      </c>
      <c r="C55" s="10">
        <v>296</v>
      </c>
      <c r="D55" s="27">
        <f t="shared" si="0"/>
        <v>8.5931752769702327E-5</v>
      </c>
      <c r="E55" s="22">
        <f t="shared" si="2"/>
        <v>1.0000000000000002</v>
      </c>
      <c r="F55" s="34">
        <v>1.5226861999999999</v>
      </c>
      <c r="G55" s="27">
        <f t="shared" si="1"/>
        <v>5.5970074407454254E-4</v>
      </c>
      <c r="H55" s="21">
        <f t="shared" si="3"/>
        <v>1.0000000000000002</v>
      </c>
      <c r="I55" s="5">
        <f t="shared" si="4"/>
        <v>5144.2101351351348</v>
      </c>
    </row>
    <row r="56" spans="2:9" ht="17.100000000000001" customHeight="1" thickTop="1" thickBot="1">
      <c r="B56" s="11" t="s">
        <v>8</v>
      </c>
      <c r="C56" s="12">
        <v>3444594</v>
      </c>
      <c r="D56" s="13">
        <f t="shared" si="0"/>
        <v>1</v>
      </c>
      <c r="E56" s="14"/>
      <c r="F56" s="35">
        <v>2720.536315379999</v>
      </c>
      <c r="G56" s="13">
        <f t="shared" si="1"/>
        <v>1</v>
      </c>
      <c r="H56" s="14"/>
      <c r="I56" s="15">
        <f>F56*10^6/C56</f>
        <v>789.79883126429388</v>
      </c>
    </row>
    <row r="57" spans="2:9" customFormat="1" ht="3" customHeight="1" thickTop="1"/>
    <row r="58" spans="2:9" ht="12" customHeight="1">
      <c r="B58" s="16"/>
    </row>
    <row r="59" spans="2:9" ht="12" customHeight="1">
      <c r="B59" s="16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2017-06-19T08:07:15Z</dcterms:modified>
</cp:coreProperties>
</file>