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3" sheetId="69" r:id="rId1"/>
  </sheets>
  <calcPr calcId="145621"/>
</workbook>
</file>

<file path=xl/calcChain.xml><?xml version="1.0" encoding="utf-8"?>
<calcChain xmlns="http://schemas.openxmlformats.org/spreadsheetml/2006/main">
  <c r="I56" i="69" l="1"/>
  <c r="I11" i="69"/>
  <c r="I12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10" i="69"/>
  <c r="D9" i="69"/>
  <c r="E9" i="69" s="1"/>
  <c r="G9" i="69"/>
  <c r="H9" i="69" s="1"/>
  <c r="D10" i="69"/>
  <c r="G10" i="69"/>
  <c r="D11" i="69"/>
  <c r="G11" i="69"/>
  <c r="D12" i="69"/>
  <c r="G12" i="69"/>
  <c r="D13" i="69"/>
  <c r="G13" i="69"/>
  <c r="D14" i="69"/>
  <c r="G14" i="69"/>
  <c r="D15" i="69"/>
  <c r="G15" i="69"/>
  <c r="D16" i="69"/>
  <c r="G16" i="69"/>
  <c r="D17" i="69"/>
  <c r="G17" i="69"/>
  <c r="D18" i="69"/>
  <c r="G18" i="69"/>
  <c r="D19" i="69"/>
  <c r="G19" i="69"/>
  <c r="D20" i="69"/>
  <c r="G20" i="69"/>
  <c r="D21" i="69"/>
  <c r="G21" i="69"/>
  <c r="D22" i="69"/>
  <c r="G22" i="69"/>
  <c r="D23" i="69"/>
  <c r="G23" i="69"/>
  <c r="D24" i="69"/>
  <c r="G24" i="69"/>
  <c r="D25" i="69"/>
  <c r="G25" i="69"/>
  <c r="D26" i="69"/>
  <c r="G26" i="69"/>
  <c r="D27" i="69"/>
  <c r="G27" i="69"/>
  <c r="D28" i="69"/>
  <c r="G28" i="69"/>
  <c r="D29" i="69"/>
  <c r="G29" i="69"/>
  <c r="D30" i="69"/>
  <c r="G30" i="69"/>
  <c r="D31" i="69"/>
  <c r="G31" i="69"/>
  <c r="D32" i="69"/>
  <c r="G32" i="69"/>
  <c r="D33" i="69"/>
  <c r="G33" i="69"/>
  <c r="D34" i="69"/>
  <c r="G34" i="69"/>
  <c r="D35" i="69"/>
  <c r="G35" i="69"/>
  <c r="D36" i="69"/>
  <c r="G36" i="69"/>
  <c r="D37" i="69"/>
  <c r="G37" i="69"/>
  <c r="D38" i="69"/>
  <c r="G38" i="69"/>
  <c r="D39" i="69"/>
  <c r="G39" i="69"/>
  <c r="D40" i="69"/>
  <c r="G40" i="69"/>
  <c r="D41" i="69"/>
  <c r="G41" i="69"/>
  <c r="D42" i="69"/>
  <c r="G42" i="69"/>
  <c r="D43" i="69"/>
  <c r="G43" i="69"/>
  <c r="D44" i="69"/>
  <c r="G44" i="69"/>
  <c r="D45" i="69"/>
  <c r="G45" i="69"/>
  <c r="D46" i="69"/>
  <c r="G46" i="69"/>
  <c r="D47" i="69"/>
  <c r="G47" i="69"/>
  <c r="D48" i="69"/>
  <c r="G48" i="69"/>
  <c r="D49" i="69"/>
  <c r="G49" i="69"/>
  <c r="D50" i="69"/>
  <c r="G50" i="69"/>
  <c r="D51" i="69"/>
  <c r="G51" i="69"/>
  <c r="D52" i="69"/>
  <c r="G52" i="69"/>
  <c r="D53" i="69"/>
  <c r="G53" i="69"/>
  <c r="D54" i="69"/>
  <c r="G54" i="69"/>
  <c r="D55" i="69"/>
  <c r="G55" i="69"/>
  <c r="D56" i="69"/>
  <c r="G56" i="69"/>
  <c r="H10" i="69" l="1"/>
  <c r="H11" i="69" s="1"/>
  <c r="E10" i="69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E28" i="69" s="1"/>
  <c r="E29" i="69" s="1"/>
  <c r="E30" i="69" s="1"/>
  <c r="E31" i="69" s="1"/>
  <c r="E32" i="69" s="1"/>
  <c r="E33" i="69" s="1"/>
  <c r="E34" i="69" s="1"/>
  <c r="E35" i="69" s="1"/>
  <c r="E36" i="69" s="1"/>
  <c r="E37" i="69" s="1"/>
  <c r="E38" i="69" s="1"/>
  <c r="E39" i="69" s="1"/>
  <c r="E40" i="69" s="1"/>
  <c r="E41" i="69" s="1"/>
  <c r="E42" i="69" s="1"/>
  <c r="E43" i="69" s="1"/>
  <c r="E44" i="69" s="1"/>
  <c r="E45" i="69" s="1"/>
  <c r="E46" i="69" s="1"/>
  <c r="E47" i="69" s="1"/>
  <c r="E48" i="69" s="1"/>
  <c r="E49" i="69" s="1"/>
  <c r="E50" i="69" s="1"/>
  <c r="E51" i="69" s="1"/>
  <c r="E52" i="69" s="1"/>
  <c r="E53" i="69" s="1"/>
  <c r="E54" i="69" s="1"/>
  <c r="E55" i="69" s="1"/>
  <c r="H12" i="69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H49" i="69" s="1"/>
  <c r="H50" i="69" s="1"/>
  <c r="H51" i="69" s="1"/>
  <c r="H52" i="69" s="1"/>
  <c r="H53" i="69" s="1"/>
  <c r="H54" i="69" s="1"/>
  <c r="H55" i="6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<sst xmlns="http://schemas.openxmlformats.org/spreadsheetml/2006/main" count="71" uniqueCount="67">
  <si>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</si>
  <si>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</si>
  <si>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</si>
  <si>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</si>
  <si>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</si>
  <si>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</si>
  <si>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</si>
  <si>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</si>
  <si>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</si>
  <si>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</si>
  <si>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</si>
  <si>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</si>
  <si>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</si>
  <si>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</si>
  <si>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</si>
  <si>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</si>
  <si>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</si>
  <si>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</si>
  <si>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</si>
  <si>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</si>
  <si>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</si>
  <si>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</si>
  <si>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</si>
  <si>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</si>
  <si>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</si>
  <si>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</si>
  <si>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</si>
  <si>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</si>
  <si>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</si>
  <si>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</si>
  <si>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</si>
  <si>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</si>
  <si>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</si>
  <si>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</si>
  <si>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</si>
  <si>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</si>
  <si>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</si>
  <si>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</si>
  <si>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</si>
  <si>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</si>
  <si>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</si>
  <si>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</si>
  <si>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</si>
  <si>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</si>
  <si>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</si>
  <si>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</si>
  <si>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</si>
  <si>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</si>
  <si>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</si>
  <si>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</si>
  <si>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</si>
  <si>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</si>
  <si>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</si>
  <si>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</si>
  <si>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</si>
  <si>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</si>
  <si>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</si>
  <si>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</si>
  <si>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</si>
  <si>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</si>
  <si>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</si>
  <si>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</si>
  <si>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</si>
  <si>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</si>
  <si>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</si>
  <si>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</si>
  <si>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I.43. CUOTA ÍNTEGRA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</si>
</sst>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199</v>
      </c>
      <c r="D10" s="21">
        <f t="shared" si="0"/>
        <v>1.4408194280381289E-5</v>
      </c>
      <c r="E10" s="22">
        <f>D10+E9</f>
        <v>1.4408194280381289E-5</v>
      </c>
      <c r="F10" s="18">
        <v>1.093616E-2</v>
      </c>
      <c r="G10" s="21">
        <f t="shared" si="1"/>
        <v>2.7847662975306284E-7</v>
      </c>
      <c r="H10" s="21">
        <f>G10+H9</f>
        <v>2.7847662975306284E-7</v>
      </c>
      <c r="I10" s="7">
        <f>F10*10^6/C10</f>
        <v>54.955577889447234</v>
      </c>
    </row>
    <row r="11" spans="2:10" ht="17.100000000000001" customHeight="1">
      <c r="B11" s="38" t="s">
        <v>14</v>
      </c>
      <c r="C11" s="6">
        <v>205</v>
      </c>
      <c r="D11" s="21">
        <f t="shared" si="0"/>
        <v>1.4842612198382735E-5</v>
      </c>
      <c r="E11" s="22">
        <f t="shared" ref="E11:E55" si="2">D11+E10</f>
        <v>2.9250806478764026E-5</v>
      </c>
      <c r="F11" s="18">
        <v>3.5647070000000003E-2</v>
      </c>
      <c r="G11" s="21">
        <f t="shared" si="1"/>
        <v>9.0771129118186951E-7</v>
      </c>
      <c r="H11" s="21">
        <f t="shared" ref="H11:H55" si="3">G11+H10</f>
        <v>1.1861879209349323E-6</v>
      </c>
      <c r="I11" s="7">
        <f t="shared" ref="I11:I55" si="4">F11*10^6/C11</f>
        <v>173.88814634146343</v>
      </c>
    </row>
    <row r="12" spans="2:10" ht="17.100000000000001" customHeight="1">
      <c r="B12" s="38" t="s">
        <v>15</v>
      </c>
      <c r="C12" s="6">
        <v>332</v>
      </c>
      <c r="D12" s="21">
        <f t="shared" si="0"/>
        <v>2.4037791462746673E-5</v>
      </c>
      <c r="E12" s="22">
        <f t="shared" si="2"/>
        <v>5.3288597941510699E-5</v>
      </c>
      <c r="F12" s="18">
        <v>9.9806409999999998E-2</v>
      </c>
      <c r="G12" s="21">
        <f t="shared" si="1"/>
        <v>2.5414544670663547E-6</v>
      </c>
      <c r="H12" s="21">
        <f t="shared" si="3"/>
        <v>3.7276423880012872E-6</v>
      </c>
      <c r="I12" s="7">
        <f t="shared" si="4"/>
        <v>300.6217168674699</v>
      </c>
    </row>
    <row r="13" spans="2:10" ht="17.100000000000001" customHeight="1">
      <c r="B13" s="38" t="s">
        <v>16</v>
      </c>
      <c r="C13" s="6">
        <v>165891</v>
      </c>
      <c r="D13" s="21">
        <f t="shared" si="0"/>
        <v>1.2011003805862976E-2</v>
      </c>
      <c r="E13" s="22">
        <f t="shared" si="2"/>
        <v>1.2064292403804487E-2</v>
      </c>
      <c r="F13" s="18">
        <v>8.6759721999999986</v>
      </c>
      <c r="G13" s="21">
        <f t="shared" si="1"/>
        <v>2.2092356897551477E-4</v>
      </c>
      <c r="H13" s="21">
        <f t="shared" si="3"/>
        <v>2.2465121136351607E-4</v>
      </c>
      <c r="I13" s="7">
        <f t="shared" si="4"/>
        <v>52.299233834264662</v>
      </c>
    </row>
    <row r="14" spans="2:10" ht="17.100000000000001" customHeight="1">
      <c r="B14" s="39" t="s">
        <v>17</v>
      </c>
      <c r="C14" s="8">
        <v>485701</v>
      </c>
      <c r="D14" s="23">
        <f t="shared" si="0"/>
        <v>3.5166202865203375E-2</v>
      </c>
      <c r="E14" s="24">
        <f t="shared" si="2"/>
        <v>4.7230495269007862E-2</v>
      </c>
      <c r="F14" s="29">
        <v>71.42207046</v>
      </c>
      <c r="G14" s="23">
        <f t="shared" si="1"/>
        <v>1.8186801831434969E-3</v>
      </c>
      <c r="H14" s="23">
        <f t="shared" si="3"/>
        <v>2.0433313945070128E-3</v>
      </c>
      <c r="I14" s="7">
        <f t="shared" si="4"/>
        <v>147.0494614176211</v>
      </c>
    </row>
    <row r="15" spans="2:10" ht="17.100000000000001" customHeight="1">
      <c r="B15" s="38" t="s">
        <v>18</v>
      </c>
      <c r="C15" s="6">
        <v>653398</v>
      </c>
      <c r="D15" s="21">
        <f t="shared" si="0"/>
        <v>4.7307966464384787E-2</v>
      </c>
      <c r="E15" s="22">
        <f t="shared" si="2"/>
        <v>9.4538461733392642E-2</v>
      </c>
      <c r="F15" s="18">
        <v>174.70683405000003</v>
      </c>
      <c r="G15" s="21">
        <f t="shared" si="1"/>
        <v>4.4487068899020906E-3</v>
      </c>
      <c r="H15" s="21">
        <f t="shared" si="3"/>
        <v>6.4920382844091034E-3</v>
      </c>
      <c r="I15" s="11">
        <f t="shared" si="4"/>
        <v>267.38195410760363</v>
      </c>
    </row>
    <row r="16" spans="2:10" ht="17.100000000000001" customHeight="1">
      <c r="B16" s="38" t="s">
        <v>19</v>
      </c>
      <c r="C16" s="6">
        <v>670820</v>
      </c>
      <c r="D16" s="21">
        <f t="shared" si="0"/>
        <v>4.8569371292288319E-2</v>
      </c>
      <c r="E16" s="22">
        <f t="shared" si="2"/>
        <v>0.14310783302568097</v>
      </c>
      <c r="F16" s="18">
        <v>278.62782494999999</v>
      </c>
      <c r="G16" s="21">
        <f t="shared" si="1"/>
        <v>7.0949343871617044E-3</v>
      </c>
      <c r="H16" s="21">
        <f t="shared" si="3"/>
        <v>1.3586972671570809E-2</v>
      </c>
      <c r="I16" s="7">
        <f t="shared" si="4"/>
        <v>415.35408149727198</v>
      </c>
    </row>
    <row r="17" spans="2:9" ht="17.100000000000001" customHeight="1">
      <c r="B17" s="38" t="s">
        <v>20</v>
      </c>
      <c r="C17" s="6">
        <v>796705</v>
      </c>
      <c r="D17" s="21">
        <f t="shared" si="0"/>
        <v>5.7683821226890322E-2</v>
      </c>
      <c r="E17" s="22">
        <f t="shared" si="2"/>
        <v>0.20079165425257128</v>
      </c>
      <c r="F17" s="18">
        <v>459.01827543000002</v>
      </c>
      <c r="G17" s="21">
        <f t="shared" si="1"/>
        <v>1.1688367977133613E-2</v>
      </c>
      <c r="H17" s="21">
        <f t="shared" si="3"/>
        <v>2.5275340648704424E-2</v>
      </c>
      <c r="I17" s="7">
        <f t="shared" si="4"/>
        <v>576.14584498653835</v>
      </c>
    </row>
    <row r="18" spans="2:9" ht="17.100000000000001" customHeight="1">
      <c r="B18" s="38" t="s">
        <v>21</v>
      </c>
      <c r="C18" s="6">
        <v>860391</v>
      </c>
      <c r="D18" s="21">
        <f t="shared" si="0"/>
        <v>6.2294877814530338E-2</v>
      </c>
      <c r="E18" s="22">
        <f t="shared" si="2"/>
        <v>0.26308653206710164</v>
      </c>
      <c r="F18" s="18">
        <v>619.74619161999999</v>
      </c>
      <c r="G18" s="21">
        <f t="shared" si="1"/>
        <v>1.5781117937615531E-2</v>
      </c>
      <c r="H18" s="21">
        <f t="shared" si="3"/>
        <v>4.1056458586319955E-2</v>
      </c>
      <c r="I18" s="7">
        <f t="shared" si="4"/>
        <v>720.30761783886624</v>
      </c>
    </row>
    <row r="19" spans="2:9" ht="17.100000000000001" customHeight="1">
      <c r="B19" s="38" t="s">
        <v>22</v>
      </c>
      <c r="C19" s="6">
        <v>848481</v>
      </c>
      <c r="D19" s="21">
        <f t="shared" si="0"/>
        <v>6.1432558247297465E-2</v>
      </c>
      <c r="E19" s="22">
        <f t="shared" si="2"/>
        <v>0.32451909031439913</v>
      </c>
      <c r="F19" s="18">
        <v>742.21756474999995</v>
      </c>
      <c r="G19" s="21">
        <f t="shared" si="1"/>
        <v>1.8899709402121555E-2</v>
      </c>
      <c r="H19" s="21">
        <f t="shared" si="3"/>
        <v>5.9956167988441514E-2</v>
      </c>
      <c r="I19" s="7">
        <f t="shared" si="4"/>
        <v>874.76038326138121</v>
      </c>
    </row>
    <row r="20" spans="2:9" ht="17.100000000000001" customHeight="1">
      <c r="B20" s="39" t="s">
        <v>23</v>
      </c>
      <c r="C20" s="8">
        <v>798363</v>
      </c>
      <c r="D20" s="23">
        <f t="shared" si="0"/>
        <v>5.7803865378231394E-2</v>
      </c>
      <c r="E20" s="24">
        <f t="shared" si="2"/>
        <v>0.38232295569263053</v>
      </c>
      <c r="F20" s="29">
        <v>822.89400814999999</v>
      </c>
      <c r="G20" s="23">
        <f t="shared" si="1"/>
        <v>2.0954041458208495E-2</v>
      </c>
      <c r="H20" s="23">
        <f t="shared" si="3"/>
        <v>8.0910209446650005E-2</v>
      </c>
      <c r="I20" s="9">
        <f t="shared" si="4"/>
        <v>1030.7266345634755</v>
      </c>
    </row>
    <row r="21" spans="2:9" ht="17.100000000000001" customHeight="1">
      <c r="B21" s="40" t="s">
        <v>24</v>
      </c>
      <c r="C21" s="10">
        <v>748531</v>
      </c>
      <c r="D21" s="25">
        <f t="shared" si="0"/>
        <v>5.4195879763256717E-2</v>
      </c>
      <c r="E21" s="26">
        <f t="shared" si="2"/>
        <v>0.43651883545588727</v>
      </c>
      <c r="F21" s="30">
        <v>892.57586044000004</v>
      </c>
      <c r="G21" s="25">
        <f t="shared" si="1"/>
        <v>2.2728409004099372E-2</v>
      </c>
      <c r="H21" s="25">
        <f t="shared" si="3"/>
        <v>0.10363861845074937</v>
      </c>
      <c r="I21" s="7">
        <f t="shared" si="4"/>
        <v>1192.4367333350256</v>
      </c>
    </row>
    <row r="22" spans="2:9" ht="17.100000000000001" customHeight="1">
      <c r="B22" s="38" t="s">
        <v>25</v>
      </c>
      <c r="C22" s="6">
        <v>708871</v>
      </c>
      <c r="D22" s="21">
        <f t="shared" si="0"/>
        <v>5.1324377325267158E-2</v>
      </c>
      <c r="E22" s="22">
        <f t="shared" si="2"/>
        <v>0.48784321278115444</v>
      </c>
      <c r="F22" s="18">
        <v>994.12620734000006</v>
      </c>
      <c r="G22" s="21">
        <f t="shared" si="1"/>
        <v>2.5314270801564513E-2</v>
      </c>
      <c r="H22" s="21">
        <f t="shared" si="3"/>
        <v>0.12895288925231388</v>
      </c>
      <c r="I22" s="7">
        <f t="shared" si="4"/>
        <v>1402.4077827136391</v>
      </c>
    </row>
    <row r="23" spans="2:9" ht="17.100000000000001" customHeight="1">
      <c r="B23" s="38" t="s">
        <v>26</v>
      </c>
      <c r="C23" s="6">
        <v>673192</v>
      </c>
      <c r="D23" s="21">
        <f t="shared" si="0"/>
        <v>4.8741111175871557E-2</v>
      </c>
      <c r="E23" s="22">
        <f t="shared" si="2"/>
        <v>0.53658432395702604</v>
      </c>
      <c r="F23" s="18">
        <v>1092.8991796099999</v>
      </c>
      <c r="G23" s="21">
        <f t="shared" si="1"/>
        <v>2.782940997550146E-2</v>
      </c>
      <c r="H23" s="21">
        <f t="shared" si="3"/>
        <v>0.15678229922781534</v>
      </c>
      <c r="I23" s="7">
        <f t="shared" si="4"/>
        <v>1623.458358997136</v>
      </c>
    </row>
    <row r="24" spans="2:9" ht="17.100000000000001" customHeight="1">
      <c r="B24" s="38" t="s">
        <v>27</v>
      </c>
      <c r="C24" s="6">
        <v>595797</v>
      </c>
      <c r="D24" s="21">
        <f t="shared" si="0"/>
        <v>4.3137482048584579E-2</v>
      </c>
      <c r="E24" s="22">
        <f t="shared" si="2"/>
        <v>0.57972180600561063</v>
      </c>
      <c r="F24" s="18">
        <v>1097.1208000399999</v>
      </c>
      <c r="G24" s="21">
        <f t="shared" si="1"/>
        <v>2.7936908643173029E-2</v>
      </c>
      <c r="H24" s="21">
        <f t="shared" si="3"/>
        <v>0.18471920787098836</v>
      </c>
      <c r="I24" s="7">
        <f t="shared" si="4"/>
        <v>1841.4339112818627</v>
      </c>
    </row>
    <row r="25" spans="2:9" ht="17.100000000000001" customHeight="1">
      <c r="B25" s="38" t="s">
        <v>28</v>
      </c>
      <c r="C25" s="6">
        <v>556096</v>
      </c>
      <c r="D25" s="21">
        <f t="shared" si="0"/>
        <v>4.0263011088155345E-2</v>
      </c>
      <c r="E25" s="22">
        <f t="shared" si="2"/>
        <v>0.61998481709376596</v>
      </c>
      <c r="F25" s="18">
        <v>1156.33966319</v>
      </c>
      <c r="G25" s="21">
        <f t="shared" si="1"/>
        <v>2.9444848306438731E-2</v>
      </c>
      <c r="H25" s="21">
        <f t="shared" si="3"/>
        <v>0.21416405617742709</v>
      </c>
      <c r="I25" s="7">
        <f t="shared" si="4"/>
        <v>2079.3885645464093</v>
      </c>
    </row>
    <row r="26" spans="2:9" ht="17.100000000000001" customHeight="1">
      <c r="B26" s="39" t="s">
        <v>29</v>
      </c>
      <c r="C26" s="8">
        <v>506558</v>
      </c>
      <c r="D26" s="23">
        <f t="shared" si="0"/>
        <v>3.6676311951162735E-2</v>
      </c>
      <c r="E26" s="24">
        <f t="shared" si="2"/>
        <v>0.65666112904492868</v>
      </c>
      <c r="F26" s="31">
        <v>1170.07873492</v>
      </c>
      <c r="G26" s="23">
        <f t="shared" si="1"/>
        <v>2.9794697832351481E-2</v>
      </c>
      <c r="H26" s="23">
        <f t="shared" si="3"/>
        <v>0.24395875400977857</v>
      </c>
      <c r="I26" s="7">
        <f t="shared" si="4"/>
        <v>2309.8613286533823</v>
      </c>
    </row>
    <row r="27" spans="2:9" ht="17.100000000000001" customHeight="1">
      <c r="B27" s="40" t="s">
        <v>30</v>
      </c>
      <c r="C27" s="10">
        <v>455275</v>
      </c>
      <c r="D27" s="25">
        <f t="shared" si="0"/>
        <v>3.2963269603018049E-2</v>
      </c>
      <c r="E27" s="26">
        <f t="shared" si="2"/>
        <v>0.68962439864794678</v>
      </c>
      <c r="F27" s="32">
        <v>1158.6267215799999</v>
      </c>
      <c r="G27" s="25">
        <f t="shared" si="1"/>
        <v>2.9503085595623934E-2</v>
      </c>
      <c r="H27" s="25">
        <f t="shared" si="3"/>
        <v>0.27346183960540249</v>
      </c>
      <c r="I27" s="11">
        <f t="shared" si="4"/>
        <v>2544.8942322332655</v>
      </c>
    </row>
    <row r="28" spans="2:9" ht="17.100000000000001" customHeight="1">
      <c r="B28" s="38" t="s">
        <v>31</v>
      </c>
      <c r="C28" s="6">
        <v>418573</v>
      </c>
      <c r="D28" s="21">
        <f t="shared" si="0"/>
        <v>3.0305935198603202E-2</v>
      </c>
      <c r="E28" s="22">
        <f t="shared" si="2"/>
        <v>0.71993033384655003</v>
      </c>
      <c r="F28" s="33">
        <v>1162.2354094100001</v>
      </c>
      <c r="G28" s="21">
        <f t="shared" si="1"/>
        <v>2.9594976645565537E-2</v>
      </c>
      <c r="H28" s="21">
        <f t="shared" si="3"/>
        <v>0.30305681625096803</v>
      </c>
      <c r="I28" s="7">
        <f t="shared" si="4"/>
        <v>2776.6612022514591</v>
      </c>
    </row>
    <row r="29" spans="2:9" ht="17.100000000000001" customHeight="1">
      <c r="B29" s="38" t="s">
        <v>32</v>
      </c>
      <c r="C29" s="6">
        <v>401388</v>
      </c>
      <c r="D29" s="21">
        <f t="shared" si="0"/>
        <v>2.9061689878460726E-2</v>
      </c>
      <c r="E29" s="22">
        <f t="shared" si="2"/>
        <v>0.74899202372501072</v>
      </c>
      <c r="F29" s="33">
        <v>1210.09823807</v>
      </c>
      <c r="G29" s="21">
        <f t="shared" si="1"/>
        <v>3.0813748062194869E-2</v>
      </c>
      <c r="H29" s="21">
        <f t="shared" si="3"/>
        <v>0.33387056431316292</v>
      </c>
      <c r="I29" s="7">
        <f t="shared" si="4"/>
        <v>3014.7842936759444</v>
      </c>
    </row>
    <row r="30" spans="2:9" ht="17.100000000000001" customHeight="1">
      <c r="B30" s="38" t="s">
        <v>33</v>
      </c>
      <c r="C30" s="6">
        <v>688049</v>
      </c>
      <c r="D30" s="21">
        <f t="shared" si="0"/>
        <v>4.9816802343829472E-2</v>
      </c>
      <c r="E30" s="22">
        <f t="shared" si="2"/>
        <v>0.79880882606884018</v>
      </c>
      <c r="F30" s="33">
        <v>2304.7481045100003</v>
      </c>
      <c r="G30" s="21">
        <f t="shared" si="1"/>
        <v>5.868773724723346E-2</v>
      </c>
      <c r="H30" s="21">
        <f t="shared" si="3"/>
        <v>0.39255830156039639</v>
      </c>
      <c r="I30" s="7">
        <f t="shared" si="4"/>
        <v>3349.6860027556181</v>
      </c>
    </row>
    <row r="31" spans="2:9" ht="17.100000000000001" customHeight="1">
      <c r="B31" s="38" t="s">
        <v>34</v>
      </c>
      <c r="C31" s="6">
        <v>640467</v>
      </c>
      <c r="D31" s="21">
        <f t="shared" si="0"/>
        <v>4.6371723448105341E-2</v>
      </c>
      <c r="E31" s="22">
        <f t="shared" si="2"/>
        <v>0.84518054951694555</v>
      </c>
      <c r="F31" s="33">
        <v>2439.4851618299999</v>
      </c>
      <c r="G31" s="21">
        <f t="shared" si="1"/>
        <v>6.211866013290071E-2</v>
      </c>
      <c r="H31" s="21">
        <f t="shared" si="3"/>
        <v>0.45467696169329708</v>
      </c>
      <c r="I31" s="7">
        <f t="shared" si="4"/>
        <v>3808.9162467855485</v>
      </c>
    </row>
    <row r="32" spans="2:9" ht="17.100000000000001" customHeight="1">
      <c r="B32" s="39" t="s">
        <v>35</v>
      </c>
      <c r="C32" s="8">
        <v>407544</v>
      </c>
      <c r="D32" s="23">
        <f t="shared" si="0"/>
        <v>2.950740266233021E-2</v>
      </c>
      <c r="E32" s="24">
        <f t="shared" si="2"/>
        <v>0.87468795217927575</v>
      </c>
      <c r="F32" s="31">
        <v>1783.1681894600001</v>
      </c>
      <c r="G32" s="23">
        <f t="shared" si="1"/>
        <v>4.5406309681249347E-2</v>
      </c>
      <c r="H32" s="23">
        <f t="shared" si="3"/>
        <v>0.50008327137454645</v>
      </c>
      <c r="I32" s="9">
        <f t="shared" si="4"/>
        <v>4375.4004216967987</v>
      </c>
    </row>
    <row r="33" spans="2:9" ht="17.100000000000001" customHeight="1">
      <c r="B33" s="40" t="s">
        <v>36</v>
      </c>
      <c r="C33" s="10">
        <v>287539</v>
      </c>
      <c r="D33" s="25">
        <f t="shared" si="0"/>
        <v>2.0818682287369626E-2</v>
      </c>
      <c r="E33" s="26">
        <f t="shared" si="2"/>
        <v>0.89550663446664536</v>
      </c>
      <c r="F33" s="32">
        <v>1424.5919809100001</v>
      </c>
      <c r="G33" s="25">
        <f t="shared" si="1"/>
        <v>3.6275582436344787E-2</v>
      </c>
      <c r="H33" s="25">
        <f t="shared" si="3"/>
        <v>0.53635885381089121</v>
      </c>
      <c r="I33" s="7">
        <f t="shared" si="4"/>
        <v>4954.4304630328406</v>
      </c>
    </row>
    <row r="34" spans="2:9" ht="17.100000000000001" customHeight="1">
      <c r="B34" s="38" t="s">
        <v>37</v>
      </c>
      <c r="C34" s="6">
        <v>217345</v>
      </c>
      <c r="D34" s="21">
        <f t="shared" si="0"/>
        <v>1.5736427064670711E-2</v>
      </c>
      <c r="E34" s="22">
        <f t="shared" si="2"/>
        <v>0.91124306153131607</v>
      </c>
      <c r="F34" s="33">
        <v>1206.70750391</v>
      </c>
      <c r="G34" s="21">
        <f t="shared" si="1"/>
        <v>3.0727406949659451E-2</v>
      </c>
      <c r="H34" s="21">
        <f t="shared" si="3"/>
        <v>0.56708626076055069</v>
      </c>
      <c r="I34" s="7">
        <f t="shared" si="4"/>
        <v>5552.0371018887026</v>
      </c>
    </row>
    <row r="35" spans="2:9" ht="17.100000000000001" customHeight="1">
      <c r="B35" s="38" t="s">
        <v>38</v>
      </c>
      <c r="C35" s="6">
        <v>173747</v>
      </c>
      <c r="D35" s="21">
        <f t="shared" si="0"/>
        <v>1.2579801666499536E-2</v>
      </c>
      <c r="E35" s="22">
        <f t="shared" si="2"/>
        <v>0.92382286319781559</v>
      </c>
      <c r="F35" s="33">
        <v>1069.0112313300001</v>
      </c>
      <c r="G35" s="21">
        <f t="shared" si="1"/>
        <v>2.722113107973459E-2</v>
      </c>
      <c r="H35" s="21">
        <f t="shared" si="3"/>
        <v>0.59430739184028525</v>
      </c>
      <c r="I35" s="7">
        <f t="shared" si="4"/>
        <v>6152.6888598364294</v>
      </c>
    </row>
    <row r="36" spans="2:9" ht="17.100000000000001" customHeight="1">
      <c r="B36" s="38" t="s">
        <v>39</v>
      </c>
      <c r="C36" s="6">
        <v>142594</v>
      </c>
      <c r="D36" s="21">
        <f t="shared" si="0"/>
        <v>1.0324231433249696E-2</v>
      </c>
      <c r="E36" s="22">
        <f t="shared" si="2"/>
        <v>0.93414709463106527</v>
      </c>
      <c r="F36" s="33">
        <v>961.84429720000003</v>
      </c>
      <c r="G36" s="21">
        <f t="shared" si="1"/>
        <v>2.4492249403031716E-2</v>
      </c>
      <c r="H36" s="21">
        <f t="shared" si="3"/>
        <v>0.61879964124331699</v>
      </c>
      <c r="I36" s="7">
        <f t="shared" si="4"/>
        <v>6745.3349874468777</v>
      </c>
    </row>
    <row r="37" spans="2:9" ht="17.100000000000001" customHeight="1">
      <c r="B37" s="38" t="s">
        <v>40</v>
      </c>
      <c r="C37" s="6">
        <v>118558</v>
      </c>
      <c r="D37" s="21">
        <f t="shared" si="0"/>
        <v>8.5839532537359039E-3</v>
      </c>
      <c r="E37" s="22">
        <f t="shared" si="2"/>
        <v>0.94273104788480122</v>
      </c>
      <c r="F37" s="33">
        <v>870.73969711999996</v>
      </c>
      <c r="G37" s="21">
        <f t="shared" si="1"/>
        <v>2.2172376432511989E-2</v>
      </c>
      <c r="H37" s="21">
        <f t="shared" si="3"/>
        <v>0.64097201767582901</v>
      </c>
      <c r="I37" s="7">
        <f t="shared" si="4"/>
        <v>7344.4195846758548</v>
      </c>
    </row>
    <row r="38" spans="2:9" ht="17.100000000000001" customHeight="1">
      <c r="B38" s="39" t="s">
        <v>41</v>
      </c>
      <c r="C38" s="8">
        <v>98971</v>
      </c>
      <c r="D38" s="23">
        <f t="shared" si="0"/>
        <v>7.1657959604201835E-3</v>
      </c>
      <c r="E38" s="24">
        <f t="shared" si="2"/>
        <v>0.94989684384522144</v>
      </c>
      <c r="F38" s="31">
        <v>788.42635663999999</v>
      </c>
      <c r="G38" s="23">
        <f t="shared" si="1"/>
        <v>2.0076362690889082E-2</v>
      </c>
      <c r="H38" s="23">
        <f t="shared" si="3"/>
        <v>0.66104838036671809</v>
      </c>
      <c r="I38" s="7">
        <f t="shared" si="4"/>
        <v>7966.2361362419297</v>
      </c>
    </row>
    <row r="39" spans="2:9" ht="17.100000000000001" customHeight="1">
      <c r="B39" s="40" t="s">
        <v>42</v>
      </c>
      <c r="C39" s="10">
        <v>82343</v>
      </c>
      <c r="D39" s="25">
        <f t="shared" si="0"/>
        <v>5.96187910366551E-3</v>
      </c>
      <c r="E39" s="26">
        <f t="shared" si="2"/>
        <v>0.95585872294888696</v>
      </c>
      <c r="F39" s="32">
        <v>709.16728162000004</v>
      </c>
      <c r="G39" s="25">
        <f t="shared" si="1"/>
        <v>1.8058122276619838E-2</v>
      </c>
      <c r="H39" s="25">
        <f t="shared" si="3"/>
        <v>0.67910650264333794</v>
      </c>
      <c r="I39" s="11">
        <f t="shared" si="4"/>
        <v>8612.3566255783735</v>
      </c>
    </row>
    <row r="40" spans="2:9" ht="17.100000000000001" customHeight="1">
      <c r="B40" s="38" t="s">
        <v>43</v>
      </c>
      <c r="C40" s="6">
        <v>128826</v>
      </c>
      <c r="D40" s="21">
        <f t="shared" si="0"/>
        <v>9.3273871174090455E-3</v>
      </c>
      <c r="E40" s="22">
        <f t="shared" si="2"/>
        <v>0.96518611006629595</v>
      </c>
      <c r="F40" s="33">
        <v>1236.72776464</v>
      </c>
      <c r="G40" s="21">
        <f t="shared" si="1"/>
        <v>3.1491838069211339E-2</v>
      </c>
      <c r="H40" s="21">
        <f t="shared" si="3"/>
        <v>0.71059834071254924</v>
      </c>
      <c r="I40" s="7">
        <f t="shared" si="4"/>
        <v>9599.9857531864691</v>
      </c>
    </row>
    <row r="41" spans="2:9" ht="17.100000000000001" customHeight="1">
      <c r="B41" s="38" t="s">
        <v>44</v>
      </c>
      <c r="C41" s="6">
        <v>95880</v>
      </c>
      <c r="D41" s="21">
        <f t="shared" si="0"/>
        <v>6.9419983296631054E-3</v>
      </c>
      <c r="E41" s="22">
        <f t="shared" si="2"/>
        <v>0.97212810839595909</v>
      </c>
      <c r="F41" s="33">
        <v>1051.97188805</v>
      </c>
      <c r="G41" s="21">
        <f t="shared" si="1"/>
        <v>2.6787243966724179E-2</v>
      </c>
      <c r="H41" s="21">
        <f t="shared" si="3"/>
        <v>0.7373855846792734</v>
      </c>
      <c r="I41" s="7">
        <f t="shared" si="4"/>
        <v>10971.755194513975</v>
      </c>
    </row>
    <row r="42" spans="2:9" ht="17.100000000000001" customHeight="1">
      <c r="B42" s="38" t="s">
        <v>45</v>
      </c>
      <c r="C42" s="6">
        <v>72117</v>
      </c>
      <c r="D42" s="21">
        <f t="shared" si="0"/>
        <v>5.2214861654183787E-3</v>
      </c>
      <c r="E42" s="22">
        <f t="shared" si="2"/>
        <v>0.97734959456137749</v>
      </c>
      <c r="F42" s="33">
        <v>888.38824848000002</v>
      </c>
      <c r="G42" s="21">
        <f t="shared" si="1"/>
        <v>2.2621776322670567E-2</v>
      </c>
      <c r="H42" s="21">
        <f t="shared" si="3"/>
        <v>0.76000736100194399</v>
      </c>
      <c r="I42" s="7">
        <f t="shared" si="4"/>
        <v>12318.707773201881</v>
      </c>
    </row>
    <row r="43" spans="2:9" ht="17.100000000000001" customHeight="1">
      <c r="B43" s="38" t="s">
        <v>46</v>
      </c>
      <c r="C43" s="6">
        <v>54072</v>
      </c>
      <c r="D43" s="21">
        <f t="shared" si="0"/>
        <v>3.9149742770290307E-3</v>
      </c>
      <c r="E43" s="22">
        <f t="shared" si="2"/>
        <v>0.98126456883840651</v>
      </c>
      <c r="F43" s="33">
        <v>739.72672947000001</v>
      </c>
      <c r="G43" s="21">
        <f t="shared" si="1"/>
        <v>1.8836283170789496E-2</v>
      </c>
      <c r="H43" s="21">
        <f t="shared" si="3"/>
        <v>0.77884364417273344</v>
      </c>
      <c r="I43" s="7">
        <f t="shared" si="4"/>
        <v>13680.402601531292</v>
      </c>
    </row>
    <row r="44" spans="2:9" ht="17.100000000000001" customHeight="1">
      <c r="B44" s="39" t="s">
        <v>47</v>
      </c>
      <c r="C44" s="8">
        <v>41349</v>
      </c>
      <c r="D44" s="23">
        <f t="shared" si="0"/>
        <v>2.9937910819069643E-3</v>
      </c>
      <c r="E44" s="24">
        <f t="shared" si="2"/>
        <v>0.98425835992031352</v>
      </c>
      <c r="F44" s="31">
        <v>621.3272697000001</v>
      </c>
      <c r="G44" s="23">
        <f t="shared" si="1"/>
        <v>1.5821378257059912E-2</v>
      </c>
      <c r="H44" s="23">
        <f t="shared" si="3"/>
        <v>0.79466502242979331</v>
      </c>
      <c r="I44" s="9">
        <f t="shared" si="4"/>
        <v>15026.415867372853</v>
      </c>
    </row>
    <row r="45" spans="2:9" ht="17.100000000000001" customHeight="1">
      <c r="B45" s="40" t="s">
        <v>48</v>
      </c>
      <c r="C45" s="10">
        <v>31866</v>
      </c>
      <c r="D45" s="25">
        <f t="shared" si="0"/>
        <v>2.3071935625056791E-3</v>
      </c>
      <c r="E45" s="26">
        <f t="shared" si="2"/>
        <v>0.98656555348281916</v>
      </c>
      <c r="F45" s="32">
        <v>522.21204697999997</v>
      </c>
      <c r="G45" s="25">
        <f t="shared" si="1"/>
        <v>1.3297524072383589E-2</v>
      </c>
      <c r="H45" s="25">
        <f t="shared" si="3"/>
        <v>0.80796254650217691</v>
      </c>
      <c r="I45" s="7">
        <f t="shared" si="4"/>
        <v>16387.750171970125</v>
      </c>
    </row>
    <row r="46" spans="2:9" ht="17.100000000000001" customHeight="1">
      <c r="B46" s="38" t="s">
        <v>49</v>
      </c>
      <c r="C46" s="6">
        <v>75165</v>
      </c>
      <c r="D46" s="21">
        <f t="shared" si="0"/>
        <v>5.4421704677631135E-3</v>
      </c>
      <c r="E46" s="22">
        <f t="shared" si="2"/>
        <v>0.99200772395058223</v>
      </c>
      <c r="F46" s="33">
        <v>1456.57297978</v>
      </c>
      <c r="G46" s="21">
        <f t="shared" si="1"/>
        <v>3.7089941478408377E-2</v>
      </c>
      <c r="H46" s="21">
        <f t="shared" si="3"/>
        <v>0.8450524879805853</v>
      </c>
      <c r="I46" s="7">
        <f t="shared" si="4"/>
        <v>19378.340714162176</v>
      </c>
    </row>
    <row r="47" spans="2:9" ht="17.100000000000001" customHeight="1">
      <c r="B47" s="38" t="s">
        <v>50</v>
      </c>
      <c r="C47" s="6">
        <v>35528</v>
      </c>
      <c r="D47" s="21">
        <f t="shared" si="0"/>
        <v>2.5723332984592282E-3</v>
      </c>
      <c r="E47" s="22">
        <f t="shared" si="2"/>
        <v>0.99458005724904142</v>
      </c>
      <c r="F47" s="33">
        <v>884.95392199000003</v>
      </c>
      <c r="G47" s="21">
        <f t="shared" si="1"/>
        <v>2.253432518201362E-2</v>
      </c>
      <c r="H47" s="21">
        <f t="shared" si="3"/>
        <v>0.86758681316259889</v>
      </c>
      <c r="I47" s="7">
        <f t="shared" si="4"/>
        <v>24908.633246734971</v>
      </c>
    </row>
    <row r="48" spans="2:9" ht="17.100000000000001" customHeight="1">
      <c r="B48" s="38" t="s">
        <v>51</v>
      </c>
      <c r="C48" s="6">
        <v>20476</v>
      </c>
      <c r="D48" s="21">
        <f t="shared" si="0"/>
        <v>1.4825235481662677E-3</v>
      </c>
      <c r="E48" s="22">
        <f t="shared" si="2"/>
        <v>0.99606258079720766</v>
      </c>
      <c r="F48" s="33">
        <v>628.42640441999993</v>
      </c>
      <c r="G48" s="21">
        <f t="shared" si="1"/>
        <v>1.6002149488551453E-2</v>
      </c>
      <c r="H48" s="21">
        <f t="shared" si="3"/>
        <v>0.88358896265115039</v>
      </c>
      <c r="I48" s="7">
        <f t="shared" si="4"/>
        <v>30690.877340300838</v>
      </c>
    </row>
    <row r="49" spans="2:9" ht="17.100000000000001" customHeight="1">
      <c r="B49" s="38" t="s">
        <v>52</v>
      </c>
      <c r="C49" s="6">
        <v>12901</v>
      </c>
      <c r="D49" s="21">
        <f t="shared" si="0"/>
        <v>9.3407092668944226E-4</v>
      </c>
      <c r="E49" s="22">
        <f t="shared" si="2"/>
        <v>0.99699665172389706</v>
      </c>
      <c r="F49" s="33">
        <v>470.24157732999998</v>
      </c>
      <c r="G49" s="21">
        <f t="shared" si="1"/>
        <v>1.1974156342319669E-2</v>
      </c>
      <c r="H49" s="21">
        <f t="shared" si="3"/>
        <v>0.89556311899347008</v>
      </c>
      <c r="I49" s="7">
        <f t="shared" si="4"/>
        <v>36450.009869777532</v>
      </c>
    </row>
    <row r="50" spans="2:9" ht="17.100000000000001" customHeight="1">
      <c r="B50" s="39" t="s">
        <v>53</v>
      </c>
      <c r="C50" s="8">
        <v>8857</v>
      </c>
      <c r="D50" s="23">
        <f t="shared" si="0"/>
        <v>6.4127324995646767E-4</v>
      </c>
      <c r="E50" s="24">
        <f t="shared" si="2"/>
        <v>0.99763792497385351</v>
      </c>
      <c r="F50" s="31">
        <v>375.18933092000003</v>
      </c>
      <c r="G50" s="23">
        <f t="shared" si="1"/>
        <v>9.5537611368074551E-3</v>
      </c>
      <c r="H50" s="23">
        <f t="shared" si="3"/>
        <v>0.90511688013027758</v>
      </c>
      <c r="I50" s="7">
        <f t="shared" si="4"/>
        <v>42360.768987241732</v>
      </c>
    </row>
    <row r="51" spans="2:9" ht="17.100000000000001" customHeight="1">
      <c r="B51" s="38" t="s">
        <v>54</v>
      </c>
      <c r="C51" s="6">
        <v>6070</v>
      </c>
      <c r="D51" s="21">
        <f t="shared" si="0"/>
        <v>4.3948612704479607E-4</v>
      </c>
      <c r="E51" s="22">
        <f t="shared" si="2"/>
        <v>0.99807741110089832</v>
      </c>
      <c r="F51" s="33">
        <v>291.78835197000001</v>
      </c>
      <c r="G51" s="21">
        <f t="shared" si="1"/>
        <v>7.4300519430774668E-3</v>
      </c>
      <c r="H51" s="21">
        <f t="shared" si="3"/>
        <v>0.91254693207335502</v>
      </c>
      <c r="I51" s="11">
        <f t="shared" si="4"/>
        <v>48070.568693574962</v>
      </c>
    </row>
    <row r="52" spans="2:9" ht="17.100000000000001" customHeight="1">
      <c r="B52" s="38" t="s">
        <v>55</v>
      </c>
      <c r="C52" s="6">
        <v>13907</v>
      </c>
      <c r="D52" s="21">
        <f t="shared" si="0"/>
        <v>1.006908330941018E-3</v>
      </c>
      <c r="E52" s="22">
        <f t="shared" si="2"/>
        <v>0.99908431943183929</v>
      </c>
      <c r="F52" s="33">
        <v>868.51897521000001</v>
      </c>
      <c r="G52" s="21">
        <f t="shared" si="1"/>
        <v>2.2115828324847545E-2</v>
      </c>
      <c r="H52" s="21">
        <f t="shared" si="3"/>
        <v>0.93466276039820262</v>
      </c>
      <c r="I52" s="7">
        <f t="shared" si="4"/>
        <v>62451.928899834616</v>
      </c>
    </row>
    <row r="53" spans="2:9" ht="17.100000000000001" customHeight="1">
      <c r="B53" s="38" t="s">
        <v>56</v>
      </c>
      <c r="C53" s="6">
        <v>4827</v>
      </c>
      <c r="D53" s="21">
        <f t="shared" si="0"/>
        <v>3.4948921503216322E-4</v>
      </c>
      <c r="E53" s="22">
        <f t="shared" si="2"/>
        <v>0.99943380864687148</v>
      </c>
      <c r="F53" s="33">
        <v>444.56173572</v>
      </c>
      <c r="G53" s="21">
        <f t="shared" si="1"/>
        <v>1.132024896128782E-2</v>
      </c>
      <c r="H53" s="21">
        <f t="shared" si="3"/>
        <v>0.94598300935949042</v>
      </c>
      <c r="I53" s="7">
        <f t="shared" si="4"/>
        <v>92098.971559975151</v>
      </c>
    </row>
    <row r="54" spans="2:9" ht="17.100000000000001" customHeight="1">
      <c r="B54" s="38" t="s">
        <v>57</v>
      </c>
      <c r="C54" s="6">
        <v>2413</v>
      </c>
      <c r="D54" s="21">
        <f t="shared" si="0"/>
        <v>1.7470840602291482E-4</v>
      </c>
      <c r="E54" s="22">
        <f t="shared" si="2"/>
        <v>0.99960851705289444</v>
      </c>
      <c r="F54" s="33">
        <v>289.20862202000001</v>
      </c>
      <c r="G54" s="21">
        <f t="shared" si="1"/>
        <v>7.3643621120811171E-3</v>
      </c>
      <c r="H54" s="21">
        <f t="shared" si="3"/>
        <v>0.95334737147157156</v>
      </c>
      <c r="I54" s="7">
        <f t="shared" si="4"/>
        <v>119854.38127641939</v>
      </c>
    </row>
    <row r="55" spans="2:9" ht="17.100000000000001" customHeight="1" thickBot="1">
      <c r="B55" s="41" t="s">
        <v>58</v>
      </c>
      <c r="C55" s="12">
        <v>5407</v>
      </c>
      <c r="D55" s="27">
        <f t="shared" si="0"/>
        <v>3.9148294710563634E-4</v>
      </c>
      <c r="E55" s="22">
        <f t="shared" si="2"/>
        <v>1</v>
      </c>
      <c r="F55" s="34">
        <v>1832.1128435799999</v>
      </c>
      <c r="G55" s="27">
        <f t="shared" si="1"/>
        <v>4.6652628528428511E-2</v>
      </c>
      <c r="H55" s="21">
        <f t="shared" si="3"/>
        <v>1</v>
      </c>
      <c r="I55" s="7">
        <f t="shared" si="4"/>
        <v>338840.91799149249</v>
      </c>
    </row>
    <row r="56" spans="2:9" ht="17.100000000000001" customHeight="1" thickTop="1" thickBot="1">
      <c r="B56" s="13" t="s">
        <v>8</v>
      </c>
      <c r="C56" s="14">
        <v>13811585</v>
      </c>
      <c r="D56" s="15">
        <f t="shared" si="0"/>
        <v>1</v>
      </c>
      <c r="E56" s="16"/>
      <c r="F56" s="35">
        <v>39271.37444064</v>
      </c>
      <c r="G56" s="15">
        <f t="shared" si="1"/>
        <v>1</v>
      </c>
      <c r="H56" s="16"/>
      <c r="I56" s="17">
        <f>F56*10^6/C56</f>
        <v>2843.3647869263377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2017-06-19T08:07:41Z</dcterms:modified>
</cp:coreProperties>
</file>